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24.2025 Escuela n° 264 Aeroparque Canelones\03. Pliego\Sección 3\"/>
    </mc:Choice>
  </mc:AlternateContent>
  <xr:revisionPtr revIDLastSave="0" documentId="13_ncr:1_{CA9AF8CA-9150-460D-8491-BC663E5FC3A2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RUBRADO Obras edilicias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5" i="5" l="1"/>
  <c r="L111" i="5"/>
  <c r="J111" i="5"/>
  <c r="H111" i="5"/>
  <c r="G115" i="5"/>
  <c r="H100" i="5"/>
  <c r="L100" i="5"/>
  <c r="L90" i="5"/>
  <c r="H90" i="5"/>
  <c r="L81" i="5"/>
  <c r="H81" i="5"/>
  <c r="L375" i="5"/>
  <c r="H375" i="5"/>
  <c r="L357" i="5"/>
  <c r="H357" i="5"/>
  <c r="G355" i="5"/>
  <c r="H353" i="5" s="1"/>
  <c r="L317" i="5"/>
  <c r="H317" i="5"/>
  <c r="L300" i="5"/>
  <c r="H300" i="5"/>
  <c r="L391" i="5"/>
  <c r="L413" i="5"/>
  <c r="L420" i="5"/>
  <c r="L439" i="5"/>
  <c r="L448" i="5"/>
  <c r="G459" i="5"/>
  <c r="G458" i="5"/>
  <c r="G457" i="5"/>
  <c r="G456" i="5"/>
  <c r="G455" i="5"/>
  <c r="G454" i="5"/>
  <c r="G453" i="5"/>
  <c r="G452" i="5"/>
  <c r="G451" i="5"/>
  <c r="G450" i="5"/>
  <c r="G446" i="5"/>
  <c r="G445" i="5"/>
  <c r="G444" i="5"/>
  <c r="G443" i="5"/>
  <c r="G442" i="5"/>
  <c r="G441" i="5"/>
  <c r="G435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18" i="5"/>
  <c r="G417" i="5"/>
  <c r="G416" i="5"/>
  <c r="G415" i="5"/>
  <c r="G411" i="5"/>
  <c r="G410" i="5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5" i="5"/>
  <c r="G394" i="5"/>
  <c r="G393" i="5"/>
  <c r="G389" i="5"/>
  <c r="G388" i="5"/>
  <c r="G387" i="5"/>
  <c r="G386" i="5"/>
  <c r="G385" i="5"/>
  <c r="G384" i="5"/>
  <c r="G383" i="5"/>
  <c r="G382" i="5"/>
  <c r="G381" i="5"/>
  <c r="G380" i="5"/>
  <c r="G379" i="5"/>
  <c r="G378" i="5"/>
  <c r="G377" i="5"/>
  <c r="G373" i="5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7" i="5"/>
  <c r="G336" i="5"/>
  <c r="G335" i="5"/>
  <c r="G334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5" i="5"/>
  <c r="G314" i="5"/>
  <c r="G312" i="5"/>
  <c r="G311" i="5"/>
  <c r="G309" i="5"/>
  <c r="G308" i="5"/>
  <c r="G307" i="5"/>
  <c r="G306" i="5"/>
  <c r="G305" i="5"/>
  <c r="G304" i="5"/>
  <c r="L353" i="5"/>
  <c r="L293" i="5"/>
  <c r="G296" i="5"/>
  <c r="L284" i="5"/>
  <c r="G291" i="5"/>
  <c r="G290" i="5"/>
  <c r="G288" i="5"/>
  <c r="G287" i="5"/>
  <c r="G286" i="5"/>
  <c r="L272" i="5"/>
  <c r="G282" i="5"/>
  <c r="G281" i="5"/>
  <c r="G280" i="5"/>
  <c r="G278" i="5"/>
  <c r="G277" i="5"/>
  <c r="G276" i="5"/>
  <c r="G275" i="5"/>
  <c r="L255" i="5"/>
  <c r="G270" i="5"/>
  <c r="G269" i="5"/>
  <c r="G266" i="5"/>
  <c r="G265" i="5"/>
  <c r="G263" i="5"/>
  <c r="G261" i="5"/>
  <c r="G260" i="5"/>
  <c r="G259" i="5"/>
  <c r="L250" i="5"/>
  <c r="L243" i="5"/>
  <c r="L229" i="5"/>
  <c r="G253" i="5"/>
  <c r="G252" i="5"/>
  <c r="G248" i="5"/>
  <c r="G247" i="5"/>
  <c r="G246" i="5"/>
  <c r="G245" i="5"/>
  <c r="G241" i="5"/>
  <c r="G239" i="5"/>
  <c r="G238" i="5"/>
  <c r="G236" i="5"/>
  <c r="G235" i="5"/>
  <c r="G234" i="5"/>
  <c r="G233" i="5"/>
  <c r="G232" i="5"/>
  <c r="L217" i="5"/>
  <c r="L193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1" i="5"/>
  <c r="G200" i="5"/>
  <c r="G199" i="5"/>
  <c r="G198" i="5"/>
  <c r="G197" i="5"/>
  <c r="G196" i="5"/>
  <c r="L185" i="5"/>
  <c r="G187" i="5"/>
  <c r="L166" i="5"/>
  <c r="G168" i="5"/>
  <c r="L148" i="5"/>
  <c r="G150" i="5"/>
  <c r="L124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26" i="5"/>
  <c r="L65" i="5"/>
  <c r="H420" i="5" l="1"/>
  <c r="H391" i="5"/>
  <c r="H439" i="5"/>
  <c r="H448" i="5"/>
  <c r="H413" i="5"/>
  <c r="H293" i="5"/>
  <c r="H250" i="5"/>
  <c r="H284" i="5"/>
  <c r="H272" i="5"/>
  <c r="H255" i="5"/>
  <c r="H243" i="5"/>
  <c r="H229" i="5"/>
  <c r="H124" i="5"/>
  <c r="G104" i="5"/>
  <c r="G107" i="5"/>
  <c r="G108" i="5"/>
  <c r="G109" i="5"/>
  <c r="L54" i="5"/>
  <c r="L61" i="5"/>
  <c r="L95" i="5"/>
  <c r="G191" i="5" l="1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22" i="5"/>
  <c r="G121" i="5"/>
  <c r="G88" i="5"/>
  <c r="G87" i="5"/>
  <c r="G76" i="5"/>
  <c r="G74" i="5"/>
  <c r="G69" i="5"/>
  <c r="G45" i="5"/>
  <c r="L30" i="5"/>
  <c r="G224" i="5"/>
  <c r="G183" i="5"/>
  <c r="G182" i="5"/>
  <c r="G117" i="5"/>
  <c r="G116" i="5"/>
  <c r="G114" i="5"/>
  <c r="G118" i="5"/>
  <c r="G119" i="5"/>
  <c r="H148" i="5" l="1"/>
  <c r="G221" i="5"/>
  <c r="G189" i="5"/>
  <c r="G190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223" i="5"/>
  <c r="L461" i="5" l="1"/>
  <c r="G72" i="5"/>
  <c r="G43" i="5"/>
  <c r="G44" i="5"/>
  <c r="G33" i="5"/>
  <c r="G34" i="5"/>
  <c r="G35" i="5"/>
  <c r="G36" i="5"/>
  <c r="G37" i="5"/>
  <c r="G39" i="5"/>
  <c r="G40" i="5"/>
  <c r="G41" i="5"/>
  <c r="G222" i="5" l="1"/>
  <c r="G220" i="5"/>
  <c r="G203" i="5"/>
  <c r="H193" i="5" s="1"/>
  <c r="G188" i="5"/>
  <c r="H185" i="5" s="1"/>
  <c r="G169" i="5"/>
  <c r="H166" i="5" s="1"/>
  <c r="G120" i="5"/>
  <c r="H461" i="5" s="1"/>
  <c r="I115" i="5" s="1"/>
  <c r="G98" i="5"/>
  <c r="H95" i="5" s="1"/>
  <c r="G93" i="5"/>
  <c r="G92" i="5"/>
  <c r="G85" i="5"/>
  <c r="G84" i="5"/>
  <c r="G79" i="5"/>
  <c r="G78" i="5"/>
  <c r="G70" i="5"/>
  <c r="G63" i="5"/>
  <c r="H61" i="5" s="1"/>
  <c r="G56" i="5"/>
  <c r="G59" i="5"/>
  <c r="G58" i="5"/>
  <c r="G57" i="5"/>
  <c r="H65" i="5" l="1"/>
  <c r="H217" i="5"/>
  <c r="H54" i="5"/>
  <c r="G49" i="5"/>
  <c r="G50" i="5"/>
  <c r="G52" i="5" l="1"/>
  <c r="G42" i="5"/>
  <c r="G47" i="5"/>
  <c r="G48" i="5"/>
  <c r="H30" i="5" l="1"/>
  <c r="I146" i="5"/>
  <c r="I162" i="5" l="1"/>
  <c r="I140" i="5"/>
  <c r="I355" i="5"/>
  <c r="J353" i="5" s="1"/>
  <c r="I365" i="5"/>
  <c r="I368" i="5"/>
  <c r="I177" i="5"/>
  <c r="I248" i="5"/>
  <c r="I311" i="5"/>
  <c r="I39" i="5"/>
  <c r="I188" i="5"/>
  <c r="I173" i="5"/>
  <c r="I396" i="5"/>
  <c r="I326" i="5"/>
  <c r="I245" i="5"/>
  <c r="J243" i="5" s="1"/>
  <c r="I359" i="5"/>
  <c r="J357" i="5" s="1"/>
  <c r="I322" i="5"/>
  <c r="I394" i="5"/>
  <c r="I458" i="5"/>
  <c r="I405" i="5"/>
  <c r="I444" i="5"/>
  <c r="I238" i="5"/>
  <c r="I241" i="5"/>
  <c r="I34" i="5"/>
  <c r="I175" i="5"/>
  <c r="I426" i="5"/>
  <c r="I98" i="5"/>
  <c r="J95" i="5" s="1"/>
  <c r="I397" i="5"/>
  <c r="I424" i="5"/>
  <c r="I288" i="5"/>
  <c r="I159" i="5"/>
  <c r="I190" i="5"/>
  <c r="I196" i="5"/>
  <c r="J193" i="5" s="1"/>
  <c r="I180" i="5"/>
  <c r="I114" i="5"/>
  <c r="I200" i="5"/>
  <c r="I43" i="5"/>
  <c r="I306" i="5"/>
  <c r="I344" i="5"/>
  <c r="I423" i="5"/>
  <c r="I143" i="5"/>
  <c r="I347" i="5"/>
  <c r="I332" i="5"/>
  <c r="I85" i="5"/>
  <c r="I343" i="5"/>
  <c r="I291" i="5"/>
  <c r="I121" i="5"/>
  <c r="I151" i="5"/>
  <c r="I277" i="5"/>
  <c r="I345" i="5"/>
  <c r="I222" i="5"/>
  <c r="I122" i="5"/>
  <c r="I443" i="5"/>
  <c r="I329" i="5"/>
  <c r="I269" i="5"/>
  <c r="I431" i="5"/>
  <c r="I442" i="5"/>
  <c r="I78" i="5"/>
  <c r="I259" i="5"/>
  <c r="J255" i="5" s="1"/>
  <c r="I389" i="5"/>
  <c r="I33" i="5"/>
  <c r="J30" i="5" s="1"/>
  <c r="J461" i="5" s="1"/>
  <c r="I325" i="5"/>
  <c r="I104" i="5"/>
  <c r="J100" i="5" s="1"/>
  <c r="I205" i="5"/>
  <c r="I74" i="5"/>
  <c r="I214" i="5"/>
  <c r="I117" i="5"/>
  <c r="I223" i="5"/>
  <c r="I197" i="5"/>
  <c r="I314" i="5"/>
  <c r="I174" i="5"/>
  <c r="I282" i="5"/>
  <c r="I286" i="5"/>
  <c r="J284" i="5" s="1"/>
  <c r="I263" i="5"/>
  <c r="I130" i="5"/>
  <c r="I232" i="5"/>
  <c r="J229" i="5" s="1"/>
  <c r="I48" i="5"/>
  <c r="I445" i="5"/>
  <c r="I336" i="5"/>
  <c r="I383" i="5"/>
  <c r="I321" i="5"/>
  <c r="I235" i="5"/>
  <c r="I172" i="5"/>
  <c r="I312" i="5"/>
  <c r="I403" i="5"/>
  <c r="I168" i="5"/>
  <c r="J166" i="5" s="1"/>
  <c r="I385" i="5"/>
  <c r="I369" i="5"/>
  <c r="I134" i="5"/>
  <c r="I422" i="5"/>
  <c r="J420" i="5" s="1"/>
  <c r="I233" i="5"/>
  <c r="I373" i="5"/>
  <c r="I40" i="5"/>
  <c r="I425" i="5"/>
  <c r="I275" i="5"/>
  <c r="J272" i="5" s="1"/>
  <c r="I362" i="5"/>
  <c r="I260" i="5"/>
  <c r="I69" i="5"/>
  <c r="J65" i="5" s="1"/>
  <c r="I160" i="5"/>
  <c r="I131" i="5"/>
  <c r="I118" i="5"/>
  <c r="I157" i="5"/>
  <c r="I239" i="5"/>
  <c r="I63" i="5"/>
  <c r="J61" i="5" s="1"/>
  <c r="I70" i="5"/>
  <c r="I341" i="5"/>
  <c r="I406" i="5"/>
  <c r="I427" i="5"/>
  <c r="I386" i="5"/>
  <c r="I191" i="5"/>
  <c r="I432" i="5"/>
  <c r="I207" i="5"/>
  <c r="I212" i="5"/>
  <c r="I37" i="5"/>
  <c r="I366" i="5"/>
  <c r="I93" i="5"/>
  <c r="I323" i="5"/>
  <c r="I45" i="5"/>
  <c r="I450" i="5"/>
  <c r="J448" i="5" s="1"/>
  <c r="I265" i="5"/>
  <c r="I170" i="5"/>
  <c r="I127" i="5"/>
  <c r="I457" i="5"/>
  <c r="I415" i="5"/>
  <c r="J413" i="5" s="1"/>
  <c r="I407" i="5"/>
  <c r="I210" i="5"/>
  <c r="I234" i="5"/>
  <c r="I161" i="5"/>
  <c r="I153" i="5"/>
  <c r="I361" i="5"/>
  <c r="I108" i="5"/>
  <c r="I340" i="5"/>
  <c r="I451" i="5"/>
  <c r="I335" i="5"/>
  <c r="I456" i="5"/>
  <c r="I372" i="5"/>
  <c r="I178" i="5"/>
  <c r="I363" i="5"/>
  <c r="I367" i="5"/>
  <c r="I398" i="5"/>
  <c r="I408" i="5"/>
  <c r="I132" i="5"/>
  <c r="I324" i="5"/>
  <c r="I76" i="5"/>
  <c r="I126" i="5"/>
  <c r="J124" i="5" s="1"/>
  <c r="I280" i="5"/>
  <c r="I327" i="5"/>
  <c r="I247" i="5"/>
  <c r="I330" i="5"/>
  <c r="I351" i="5"/>
  <c r="I171" i="5"/>
  <c r="I331" i="5"/>
  <c r="I36" i="5"/>
  <c r="I169" i="5"/>
  <c r="I281" i="5"/>
  <c r="I380" i="5"/>
  <c r="I252" i="5"/>
  <c r="J250" i="5" s="1"/>
  <c r="I328" i="5"/>
  <c r="I308" i="5"/>
  <c r="I435" i="5"/>
  <c r="I138" i="5"/>
  <c r="I388" i="5"/>
  <c r="I35" i="5"/>
  <c r="I418" i="5"/>
  <c r="I59" i="5"/>
  <c r="I379" i="5"/>
  <c r="I52" i="5"/>
  <c r="I452" i="5"/>
  <c r="I164" i="5"/>
  <c r="I304" i="5"/>
  <c r="J300" i="5" s="1"/>
  <c r="I370" i="5"/>
  <c r="I276" i="5"/>
  <c r="I433" i="5"/>
  <c r="I179" i="5"/>
  <c r="I278" i="5"/>
  <c r="I208" i="5"/>
  <c r="I42" i="5"/>
  <c r="I139" i="5"/>
  <c r="I201" i="5"/>
  <c r="I236" i="5"/>
  <c r="I387" i="5"/>
  <c r="I144" i="5"/>
  <c r="I381" i="5"/>
  <c r="I393" i="5"/>
  <c r="J391" i="5" s="1"/>
  <c r="I455" i="5"/>
  <c r="I109" i="5"/>
  <c r="I119" i="5"/>
  <c r="I441" i="5"/>
  <c r="J439" i="5" s="1"/>
  <c r="I315" i="5"/>
  <c r="I382" i="5"/>
  <c r="I290" i="5"/>
  <c r="I150" i="5"/>
  <c r="J148" i="5" s="1"/>
  <c r="I246" i="5"/>
  <c r="I133" i="5"/>
  <c r="I145" i="5"/>
  <c r="I181" i="5"/>
  <c r="I320" i="5"/>
  <c r="J317" i="5" s="1"/>
  <c r="I141" i="5"/>
  <c r="I155" i="5"/>
  <c r="I198" i="5"/>
  <c r="I402" i="5"/>
  <c r="I211" i="5"/>
  <c r="I72" i="5"/>
  <c r="I203" i="5"/>
  <c r="I120" i="5"/>
  <c r="I399" i="5"/>
  <c r="I339" i="5"/>
  <c r="I309" i="5"/>
  <c r="I287" i="5"/>
  <c r="I79" i="5"/>
  <c r="I307" i="5"/>
  <c r="I209" i="5"/>
  <c r="I58" i="5"/>
  <c r="I136" i="5"/>
  <c r="I346" i="5"/>
  <c r="I349" i="5"/>
  <c r="I384" i="5"/>
  <c r="I152" i="5"/>
  <c r="I176" i="5"/>
  <c r="I183" i="5"/>
  <c r="I137" i="5"/>
  <c r="I50" i="5"/>
  <c r="I84" i="5"/>
  <c r="J81" i="5" s="1"/>
  <c r="I221" i="5"/>
  <c r="I417" i="5"/>
  <c r="I404" i="5"/>
  <c r="I92" i="5"/>
  <c r="J90" i="5" s="1"/>
  <c r="I213" i="5"/>
  <c r="I220" i="5"/>
  <c r="J217" i="5" s="1"/>
  <c r="I87" i="5"/>
  <c r="I206" i="5"/>
  <c r="I128" i="5"/>
  <c r="I409" i="5"/>
  <c r="I364" i="5"/>
  <c r="I44" i="5"/>
  <c r="I434" i="5"/>
  <c r="I410" i="5"/>
  <c r="I187" i="5"/>
  <c r="J185" i="5" s="1"/>
  <c r="I459" i="5"/>
  <c r="I454" i="5"/>
  <c r="I116" i="5"/>
  <c r="I400" i="5"/>
  <c r="I350" i="5"/>
  <c r="I416" i="5"/>
  <c r="I305" i="5"/>
  <c r="I41" i="5"/>
  <c r="I377" i="5"/>
  <c r="I446" i="5"/>
  <c r="I158" i="5"/>
  <c r="I142" i="5"/>
  <c r="I154" i="5"/>
  <c r="I411" i="5"/>
  <c r="I371" i="5"/>
  <c r="I199" i="5"/>
  <c r="I428" i="5"/>
  <c r="I360" i="5"/>
  <c r="I204" i="5"/>
  <c r="I401" i="5"/>
  <c r="I253" i="5"/>
  <c r="I337" i="5"/>
  <c r="I348" i="5"/>
  <c r="I47" i="5"/>
  <c r="I334" i="5"/>
  <c r="I182" i="5"/>
  <c r="I429" i="5"/>
  <c r="I135" i="5"/>
  <c r="I163" i="5"/>
  <c r="I129" i="5"/>
  <c r="I215" i="5"/>
  <c r="I453" i="5"/>
  <c r="I88" i="5"/>
  <c r="I224" i="5"/>
  <c r="I395" i="5"/>
  <c r="I107" i="5"/>
  <c r="I270" i="5"/>
  <c r="I378" i="5"/>
  <c r="I261" i="5"/>
  <c r="I49" i="5"/>
  <c r="I342" i="5"/>
  <c r="I56" i="5"/>
  <c r="J54" i="5" s="1"/>
  <c r="I189" i="5"/>
  <c r="I156" i="5"/>
  <c r="I296" i="5"/>
  <c r="J293" i="5" s="1"/>
  <c r="I430" i="5"/>
  <c r="I266" i="5"/>
  <c r="I57" i="5"/>
</calcChain>
</file>

<file path=xl/sharedStrings.xml><?xml version="1.0" encoding="utf-8"?>
<sst xmlns="http://schemas.openxmlformats.org/spreadsheetml/2006/main" count="1376" uniqueCount="679">
  <si>
    <t>FORMULARIO 4: RUBRADO</t>
  </si>
  <si>
    <t>El/Los que suscriben, en representación de [IDENTIFICAR OFERENTE] DECLARO/DECLARAMOS BAJO JURAMENTO que el Objeto del presente Llamado se ejecutará de acuerdo con el siguiente RUBRADO:</t>
  </si>
  <si>
    <t>Nota:El alcance de los trabajos a ejecutar debe contemplar todo lo necesario para lograr que revoques pintura vidrios y demás del edificio existente queden en buen estado. El % de intervención considerado por proyecto es solamente indicativo, no debiéndose considerar para la cotización.</t>
  </si>
  <si>
    <t xml:space="preserve">PRESUPUESTO OBRA   </t>
  </si>
  <si>
    <t xml:space="preserve">EMPRESA: </t>
  </si>
  <si>
    <t>Rubrado Guía- Este rubrado sirve de base pero deberá ajustarse a la oferta del proponente</t>
  </si>
  <si>
    <t>1. El Proponente presentará el rubrado en este orden.</t>
  </si>
  <si>
    <t>2. De incorporarse nuevos Rubros que el proponente entienda no contemplados en el presente rubrado y que deben incluirse, los mismos se incluirán al final del capítulo correspondiente.</t>
  </si>
  <si>
    <r>
      <t xml:space="preserve">3. No se pueden eliminar rubros, De no corresponder un rubro se indicará </t>
    </r>
    <r>
      <rPr>
        <b/>
        <sz val="14"/>
        <rFont val="Arial"/>
        <family val="2"/>
      </rPr>
      <t>NO CORRESPONDE en el rubrado y explicar los motivos en una nota aclaratoria</t>
    </r>
  </si>
  <si>
    <r>
      <t xml:space="preserve">4. Todos los rubros (a excepción de los que se indiquen No Corresponden) deben tener montos asociados, </t>
    </r>
    <r>
      <rPr>
        <b/>
        <sz val="14"/>
        <rFont val="Arial"/>
        <family val="2"/>
      </rPr>
      <t>no pueden estar incluidos en otros rubros</t>
    </r>
  </si>
  <si>
    <r>
      <t xml:space="preserve">5. Incluir el Monto Imponible por rubro. En caso de no corresponder se indicará </t>
    </r>
    <r>
      <rPr>
        <b/>
        <sz val="14"/>
        <rFont val="Arial"/>
        <family val="2"/>
      </rPr>
      <t>NO CORRESPONDE en el rubrado y explicar los motivos en una nota aclaratoria</t>
    </r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</si>
  <si>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</si>
  <si>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</si>
  <si>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</si>
  <si>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</si>
  <si>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</si>
  <si>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</si>
  <si>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</si>
  <si>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MONTO IMPONIBLE</t>
  </si>
  <si>
    <t>1.00</t>
  </si>
  <si>
    <t>IMPLANTACION EN OBRA</t>
  </si>
  <si>
    <t>1.1</t>
  </si>
  <si>
    <t>1.1.1</t>
  </si>
  <si>
    <t>1.1.2</t>
  </si>
  <si>
    <t>1.1.3</t>
  </si>
  <si>
    <t>Plan de seguridad firmado por Técnico Prevencionista</t>
  </si>
  <si>
    <t>1.1.4</t>
  </si>
  <si>
    <t xml:space="preserve">Fletes de implantación </t>
  </si>
  <si>
    <t>1.1.5</t>
  </si>
  <si>
    <t>1.2</t>
  </si>
  <si>
    <t>1.2.1</t>
  </si>
  <si>
    <t>1.2.2</t>
  </si>
  <si>
    <t>1.2.3</t>
  </si>
  <si>
    <t>1.2.4</t>
  </si>
  <si>
    <t>1.2.5</t>
  </si>
  <si>
    <t>Contenedor comedor</t>
  </si>
  <si>
    <t>1.2.6</t>
  </si>
  <si>
    <t>Contenedor duchas</t>
  </si>
  <si>
    <t>1.2.7</t>
  </si>
  <si>
    <t>1.3</t>
  </si>
  <si>
    <t>1.3.1</t>
  </si>
  <si>
    <t>1.3.2</t>
  </si>
  <si>
    <t>Servicio provisorio de OSE</t>
  </si>
  <si>
    <t>Consumo de OSE</t>
  </si>
  <si>
    <t>1.4</t>
  </si>
  <si>
    <t>2.00</t>
  </si>
  <si>
    <t>MOVIMIENTO DE TIERRA</t>
  </si>
  <si>
    <t>Retiro de suelo orgánico (espesor considerado 30 cm)</t>
  </si>
  <si>
    <t>Zanjas y pozos</t>
  </si>
  <si>
    <t>3.00</t>
  </si>
  <si>
    <t>RELLENOS Y APORTES</t>
  </si>
  <si>
    <t>4.00</t>
  </si>
  <si>
    <t>ESTRUCTURAS</t>
  </si>
  <si>
    <t>4.1</t>
  </si>
  <si>
    <t>4.2</t>
  </si>
  <si>
    <t>4.3</t>
  </si>
  <si>
    <t>Obra húmeda</t>
  </si>
  <si>
    <t>Carreras, dinteles y antepechos</t>
  </si>
  <si>
    <t>Carreras y dinteles de hormigón armado</t>
  </si>
  <si>
    <t>Antepechos de hormigón armado</t>
  </si>
  <si>
    <t>CONTRAPISOS</t>
  </si>
  <si>
    <t>Sobre terreno</t>
  </si>
  <si>
    <t>REVESTIMIENTOS</t>
  </si>
  <si>
    <t>8.1</t>
  </si>
  <si>
    <t>VARIOS</t>
  </si>
  <si>
    <t>Pavimentos Interiores</t>
  </si>
  <si>
    <t>Carpeta arena y portland</t>
  </si>
  <si>
    <t>TERMINACION DE CUBIERTAS</t>
  </si>
  <si>
    <t>9.1</t>
  </si>
  <si>
    <t>CUBIERTAS LIVIANAS</t>
  </si>
  <si>
    <t>9.1.1</t>
  </si>
  <si>
    <t>9.1.2</t>
  </si>
  <si>
    <t>9.1.3</t>
  </si>
  <si>
    <t>CUBIERTAS PESADAS</t>
  </si>
  <si>
    <t>Prueba de estanqueidad de azoteas</t>
  </si>
  <si>
    <t>10.1</t>
  </si>
  <si>
    <t>10.2</t>
  </si>
  <si>
    <t>11.1</t>
  </si>
  <si>
    <t>11.2</t>
  </si>
  <si>
    <t>11.3</t>
  </si>
  <si>
    <t>11.4</t>
  </si>
  <si>
    <t>12.1</t>
  </si>
  <si>
    <t>VIDRIOS-ESPEJOS</t>
  </si>
  <si>
    <t xml:space="preserve">PAVIMENTOS </t>
  </si>
  <si>
    <t>18.1.1</t>
  </si>
  <si>
    <t>18.1.2</t>
  </si>
  <si>
    <t>18.1.3</t>
  </si>
  <si>
    <t>18.1.4</t>
  </si>
  <si>
    <t>18.2.1</t>
  </si>
  <si>
    <t>18.2.2</t>
  </si>
  <si>
    <t>18.2.3</t>
  </si>
  <si>
    <t>PINTURA</t>
  </si>
  <si>
    <t>Mampostería interior</t>
  </si>
  <si>
    <t xml:space="preserve">Sellador- Fijador al agua </t>
  </si>
  <si>
    <t>Mampostería exterior</t>
  </si>
  <si>
    <t>Fijador -sellador al agua sobre revoques exteriores</t>
  </si>
  <si>
    <t>INSTALACION SANITARIA</t>
  </si>
  <si>
    <t>Instalacion de abastecimiento de agua fria y caliente</t>
  </si>
  <si>
    <t>INSTALACION DE SISTEMA PROTECCION CONTRA INCENDIO</t>
  </si>
  <si>
    <t>Tablero general y derivados</t>
  </si>
  <si>
    <t>Enhebrado general</t>
  </si>
  <si>
    <t>Sistema de descarga a tierra</t>
  </si>
  <si>
    <t>Canalizaciones embutidas</t>
  </si>
  <si>
    <t>Canalizaciones aparentes</t>
  </si>
  <si>
    <t xml:space="preserve">Ayuda a Instalación eléctrica </t>
  </si>
  <si>
    <t>Ayuda a Aluminio</t>
  </si>
  <si>
    <t>Ayuda a Herreria</t>
  </si>
  <si>
    <t>Técnico Prevencionista</t>
  </si>
  <si>
    <t>Fletes durante ejecución de obra</t>
  </si>
  <si>
    <t>Fletes retiro de obra</t>
  </si>
  <si>
    <t>Permiso de construcción  (gestión, firmas técnicas y costos)</t>
  </si>
  <si>
    <t>Habilitación ante DNB ( gestión, firmas técnicas y costos)</t>
  </si>
  <si>
    <t>Habilitación de instalación eléctrica (gestión, firmas técnicas y costos)</t>
  </si>
  <si>
    <t>Habilitación de instalación sanitaria (gestión, firmas técnicas y costos)</t>
  </si>
  <si>
    <t>SUB TOTAL OBRA</t>
  </si>
  <si>
    <t>Preparación del terreno</t>
  </si>
  <si>
    <t>Construcciones Provisorias</t>
  </si>
  <si>
    <t>Instalaciones Provisorias</t>
  </si>
  <si>
    <t>Replanteo de obra</t>
  </si>
  <si>
    <t>Retiro de aberturas</t>
  </si>
  <si>
    <t>Sanitaria</t>
  </si>
  <si>
    <t xml:space="preserve">CERRAMIENTOS VERTICALES </t>
  </si>
  <si>
    <t>AISLACIONES HUMÍDICAS Y TERMICAS</t>
  </si>
  <si>
    <t>Imprimación- emulsion asfáltica 1,5 k/m2</t>
  </si>
  <si>
    <t>ACERO INOXIDABLE</t>
  </si>
  <si>
    <t xml:space="preserve"> HERRERIA</t>
  </si>
  <si>
    <t>Extractor de cocina</t>
  </si>
  <si>
    <t>ESPACIOS EXTERIORES</t>
  </si>
  <si>
    <t>Dietes</t>
  </si>
  <si>
    <t>Equipamiento</t>
  </si>
  <si>
    <t>6.1</t>
  </si>
  <si>
    <t>9.1.1.1</t>
  </si>
  <si>
    <t>9.1.1.2</t>
  </si>
  <si>
    <t>9.1.1.3</t>
  </si>
  <si>
    <t>9.1.2.1</t>
  </si>
  <si>
    <t>9.1.3.1</t>
  </si>
  <si>
    <t>9.1.3.2</t>
  </si>
  <si>
    <t>9.3</t>
  </si>
  <si>
    <t>9.3.1</t>
  </si>
  <si>
    <t>10.2.1</t>
  </si>
  <si>
    <t>ALUMINIO</t>
  </si>
  <si>
    <t>12.1.1</t>
  </si>
  <si>
    <t>17.1</t>
  </si>
  <si>
    <t>17.1.1</t>
  </si>
  <si>
    <t>17.1.2</t>
  </si>
  <si>
    <t>17.1.3</t>
  </si>
  <si>
    <t>17.1.4</t>
  </si>
  <si>
    <t>17.1.5</t>
  </si>
  <si>
    <t>18.1</t>
  </si>
  <si>
    <t>18.1.5</t>
  </si>
  <si>
    <t>18.1.6</t>
  </si>
  <si>
    <t>18.1.7</t>
  </si>
  <si>
    <t>18.1.8</t>
  </si>
  <si>
    <t>18.2</t>
  </si>
  <si>
    <t>18.3</t>
  </si>
  <si>
    <t>18.3.1</t>
  </si>
  <si>
    <t>18.3.2</t>
  </si>
  <si>
    <t>18.3.3</t>
  </si>
  <si>
    <t>18.3.4</t>
  </si>
  <si>
    <t>18.3.5</t>
  </si>
  <si>
    <t>18.3.6</t>
  </si>
  <si>
    <t>18.3.7</t>
  </si>
  <si>
    <t>18.3.8</t>
  </si>
  <si>
    <t>18.3.9</t>
  </si>
  <si>
    <t>18.3.10</t>
  </si>
  <si>
    <t>18.3.11</t>
  </si>
  <si>
    <t>18.3.12</t>
  </si>
  <si>
    <t>18.3.13</t>
  </si>
  <si>
    <t>18.4</t>
  </si>
  <si>
    <t>18.4.1</t>
  </si>
  <si>
    <t>19.1</t>
  </si>
  <si>
    <t>20.1</t>
  </si>
  <si>
    <t>20.2</t>
  </si>
  <si>
    <t>20.3</t>
  </si>
  <si>
    <t>20.4</t>
  </si>
  <si>
    <t>20.5</t>
  </si>
  <si>
    <t>22.1</t>
  </si>
  <si>
    <t>22.3</t>
  </si>
  <si>
    <t>22.4</t>
  </si>
  <si>
    <t>23.1</t>
  </si>
  <si>
    <t>23.2</t>
  </si>
  <si>
    <t>23.3</t>
  </si>
  <si>
    <t>23.4</t>
  </si>
  <si>
    <t>23.5</t>
  </si>
  <si>
    <t>23.6</t>
  </si>
  <si>
    <t xml:space="preserve">Consumo de UTE </t>
  </si>
  <si>
    <t>2.1</t>
  </si>
  <si>
    <t>2.2</t>
  </si>
  <si>
    <t>2.3</t>
  </si>
  <si>
    <t>2.4</t>
  </si>
  <si>
    <t>3.1</t>
  </si>
  <si>
    <t xml:space="preserve">Limpieza y acondicionamiento del terreno </t>
  </si>
  <si>
    <t xml:space="preserve">Cateos </t>
  </si>
  <si>
    <t xml:space="preserve">Cartel de obra dimensiones </t>
  </si>
  <si>
    <t xml:space="preserve">Vallado  </t>
  </si>
  <si>
    <t>Andamios</t>
  </si>
  <si>
    <t>Contenedor oficina</t>
  </si>
  <si>
    <t xml:space="preserve">Contenedor vestuarios </t>
  </si>
  <si>
    <t>Contenedor baños</t>
  </si>
  <si>
    <t>Replanteo planialtimétrico</t>
  </si>
  <si>
    <t>Excavación cabezales y vigas de fundación</t>
  </si>
  <si>
    <t>Excavaciones para obras exteriores</t>
  </si>
  <si>
    <t xml:space="preserve">Relleno granular  bajo contrapisos </t>
  </si>
  <si>
    <t>Pilotes</t>
  </si>
  <si>
    <t>Cabezales de hormigón armado</t>
  </si>
  <si>
    <t>Vigas de hormigon armado</t>
  </si>
  <si>
    <t xml:space="preserve">FUNDACIONES </t>
  </si>
  <si>
    <t>Cimentaciones superficiales y medias</t>
  </si>
  <si>
    <t xml:space="preserve">Vigas de fundación </t>
  </si>
  <si>
    <t>PILARES ESTRUCTURALES</t>
  </si>
  <si>
    <t>Pilares de hormigon armado</t>
  </si>
  <si>
    <t>VIGAS  ESTRUCTURALES</t>
  </si>
  <si>
    <t>LOSAS ESTRUCTURALES</t>
  </si>
  <si>
    <t>Losas macizas</t>
  </si>
  <si>
    <t>Losas macizas de hormigon armado .</t>
  </si>
  <si>
    <t xml:space="preserve">Ladrillo de campo doble </t>
  </si>
  <si>
    <t>Ladrillo de campo simple interior</t>
  </si>
  <si>
    <t>Revoque hidrófugo en lateral y parte superior de primeras hiladas en muros</t>
  </si>
  <si>
    <t>Revoque hidrófugo en muros exteriores, incluyendo aletas y pretiles (incluye emulsion)</t>
  </si>
  <si>
    <t>Contrapiso hormigón interior esp 10 cm</t>
  </si>
  <si>
    <t>PARAMENTOS VERTICALES</t>
  </si>
  <si>
    <t>REVESTIMIENTOS INTERIORES</t>
  </si>
  <si>
    <t>Revoque interior común 2 capas</t>
  </si>
  <si>
    <t>Baldosa monolitica 30x30</t>
  </si>
  <si>
    <t>Zócalo monolítico</t>
  </si>
  <si>
    <t>Lechada de cemento puro sobre losa de hormigón</t>
  </si>
  <si>
    <t>Lámina de polietileno 120 micrones</t>
  </si>
  <si>
    <t>10.3</t>
  </si>
  <si>
    <t xml:space="preserve">Poliestireno expandido autotrabante en placas </t>
  </si>
  <si>
    <t>Rellenos y pendientes</t>
  </si>
  <si>
    <t>Membrana asfaltica 4 mm con dos almas centrales polietileno alta densidad, terminacion aluminio gofrado.</t>
  </si>
  <si>
    <t>Chapa prepintada verde</t>
  </si>
  <si>
    <t>Embudos en bajadas de pluviales -desagües libres-</t>
  </si>
  <si>
    <t>Tipo AL01</t>
  </si>
  <si>
    <t>Tipo AL02</t>
  </si>
  <si>
    <t>Tipo AL03</t>
  </si>
  <si>
    <t>Tipo AL04</t>
  </si>
  <si>
    <t>Tipo AL05</t>
  </si>
  <si>
    <t>Tipo AL06</t>
  </si>
  <si>
    <t>Tipo AL07</t>
  </si>
  <si>
    <t>Tipo AL08</t>
  </si>
  <si>
    <t>Tipo AL09</t>
  </si>
  <si>
    <t>Tipo AL10</t>
  </si>
  <si>
    <t>Tipo AL11</t>
  </si>
  <si>
    <t>Tipo AL12</t>
  </si>
  <si>
    <t>Tipo AL13</t>
  </si>
  <si>
    <t>Tipo AL14</t>
  </si>
  <si>
    <t>Tipo AL14b</t>
  </si>
  <si>
    <t>Tipo AL15</t>
  </si>
  <si>
    <t>Tipo AL16</t>
  </si>
  <si>
    <t>Tipo AL17</t>
  </si>
  <si>
    <t>Tipo AL18</t>
  </si>
  <si>
    <t>Tipo AL19</t>
  </si>
  <si>
    <t>Escalera móvil de aluminio</t>
  </si>
  <si>
    <t>Tipo H01 Porton</t>
  </si>
  <si>
    <t>Tipo H02 Puerta</t>
  </si>
  <si>
    <t>Tipo H03 Reja</t>
  </si>
  <si>
    <t>Tipo H04 Reja</t>
  </si>
  <si>
    <t>Tipo H05 Reja</t>
  </si>
  <si>
    <t>Tipo H06 Puerta</t>
  </si>
  <si>
    <t>Tipo H06 Puerta nicho garrafas</t>
  </si>
  <si>
    <t>Tipo H07 Porton conexión Liceo</t>
  </si>
  <si>
    <t>Tipo H08 Reja Fija comedor</t>
  </si>
  <si>
    <t>Tipo H09 Escalera Azotea</t>
  </si>
  <si>
    <t>Tipo H10 Puerta batiente</t>
  </si>
  <si>
    <t>Tipo H11 Puerta batientes</t>
  </si>
  <si>
    <t>Tipo H12 Reja fija</t>
  </si>
  <si>
    <t>Tipo H13 Reja fija</t>
  </si>
  <si>
    <t>Tipo H14 Protección aire acondicionado</t>
  </si>
  <si>
    <t>Tipo Ai01 (mesada)</t>
  </si>
  <si>
    <t>Tipo Ai02 (pileta simple)</t>
  </si>
  <si>
    <t>Tipo Ai03 (pileton)</t>
  </si>
  <si>
    <t>Tipo Ai04 (mesada)</t>
  </si>
  <si>
    <t>Tipo Ai05 (escurridor)</t>
  </si>
  <si>
    <t>Tipo Ai06 (escurridor pileta)</t>
  </si>
  <si>
    <t>Tipo Ai07 (detalle campana / revestimiento y ducto extractor)</t>
  </si>
  <si>
    <t>Tipo Ai08 (lavatorio)</t>
  </si>
  <si>
    <t>Tipo Ai09 (lavatorio)</t>
  </si>
  <si>
    <t>Tipo Ai010 (tapas inox)</t>
  </si>
  <si>
    <t>Tipo Ai11 Grasera 300lts</t>
  </si>
  <si>
    <t>Tipo Ai12 Barras fijas</t>
  </si>
  <si>
    <t>Tipo Ai12 Barras moviles</t>
  </si>
  <si>
    <t>Tipo Ai13 Sifones pileton triple y doble</t>
  </si>
  <si>
    <t>Tipo Ai14 Pasaplatos</t>
  </si>
  <si>
    <t>Tipo Ai15 Zocalo de eléctrica</t>
  </si>
  <si>
    <t>C03</t>
  </si>
  <si>
    <t>C04</t>
  </si>
  <si>
    <t>C05</t>
  </si>
  <si>
    <t>C06</t>
  </si>
  <si>
    <t>Sustitucion de vidrios rotos</t>
  </si>
  <si>
    <t>Hormigón llaneado (Cancha)</t>
  </si>
  <si>
    <t xml:space="preserve">Hormigón terminación fretazado en paños </t>
  </si>
  <si>
    <t>Reparacion en pavimento hormigon existente (30%)</t>
  </si>
  <si>
    <t>Pavimento de policloruro de vinilo</t>
  </si>
  <si>
    <t>Cesped en tepes</t>
  </si>
  <si>
    <t>Pasto perenne sembrado</t>
  </si>
  <si>
    <t>Equipamiento exterior</t>
  </si>
  <si>
    <t>Tipo Anexo 09 (Bicicletero)</t>
  </si>
  <si>
    <t>Tipo Anexo 02 (Malla deportiva)</t>
  </si>
  <si>
    <t>Tipo Anexo 04 (Tablero)</t>
  </si>
  <si>
    <t xml:space="preserve">Tipo Anexo 05 (Soporte volley) </t>
  </si>
  <si>
    <t>Tipo Anexo 06 (Juegos infantiles)</t>
  </si>
  <si>
    <t>Tipo Anexo 08 (Bancos)</t>
  </si>
  <si>
    <t xml:space="preserve">Tipo Anexo 10 (Macetas) </t>
  </si>
  <si>
    <t>Tipo Anexo 13 (Tachos de basura)</t>
  </si>
  <si>
    <t xml:space="preserve">Tipo Anexo 14 (Tachos de reciclaje) </t>
  </si>
  <si>
    <t>Tipo Anexo 17 (Buzon)</t>
  </si>
  <si>
    <t>Tipo Anexo 18 (Deposito garrafas)</t>
  </si>
  <si>
    <t>Tipo Anexo 19 (Tanques y bombas)</t>
  </si>
  <si>
    <t>Tipo Anexo 20 (Busto Artigas)</t>
  </si>
  <si>
    <t>Descarga y acomodo de equipamiento</t>
  </si>
  <si>
    <t>CI 60x60</t>
  </si>
  <si>
    <t>Cañeria de desague primario</t>
  </si>
  <si>
    <t>Deposito decantador</t>
  </si>
  <si>
    <t>ETAPA 2 (REFORMA COCINA, BAÑOS SS, BAÑOS NIVEL 00 Y BAÑO INICIAL)</t>
  </si>
  <si>
    <t>CONSTRUCCIONES PROVISORIAS</t>
  </si>
  <si>
    <t>INSTALACIONES PROVISORIAS</t>
  </si>
  <si>
    <t>REPLANTEO DE OBRA</t>
  </si>
  <si>
    <t xml:space="preserve">DEMOLICIONES </t>
  </si>
  <si>
    <t>Demolición de cubiertas galerias exteriores</t>
  </si>
  <si>
    <t>Demolicion muros</t>
  </si>
  <si>
    <t>Picado de contrapisos y pavimentos int/ext</t>
  </si>
  <si>
    <t>4.4</t>
  </si>
  <si>
    <t>MUROS</t>
  </si>
  <si>
    <t>M01 Ladrillo de campo doble</t>
  </si>
  <si>
    <t>6.2</t>
  </si>
  <si>
    <t>Reparacion de revoques interiores (10%)</t>
  </si>
  <si>
    <t>Revoque interior fretazado bajo revestimientos</t>
  </si>
  <si>
    <r>
      <t>Revestimiento ceramicos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(30x60)</t>
    </r>
  </si>
  <si>
    <t>REVESTIMIENTOS EXTERIORES</t>
  </si>
  <si>
    <t>Reparacion de revoques exteriores (10%)</t>
  </si>
  <si>
    <t>Buña de aluminio U</t>
  </si>
  <si>
    <t>Cantoneras de chapa galvanizada en aristas cantos vivos</t>
  </si>
  <si>
    <t>9.3.1.1</t>
  </si>
  <si>
    <t>9.3.1.2</t>
  </si>
  <si>
    <t>Pavimentos a reparar (30%)</t>
  </si>
  <si>
    <t>10.00</t>
  </si>
  <si>
    <t>Cubierta de chapa BC 120</t>
  </si>
  <si>
    <t>10.2.2</t>
  </si>
  <si>
    <t>Babetas</t>
  </si>
  <si>
    <t>10.2.3</t>
  </si>
  <si>
    <t>Perfil complemento para apoyo chapa</t>
  </si>
  <si>
    <t>10.2.4</t>
  </si>
  <si>
    <t>Piezas y accesorios</t>
  </si>
  <si>
    <t>REPARACION DE CUBIERTAS  EXISTENTES</t>
  </si>
  <si>
    <t>10.3.1</t>
  </si>
  <si>
    <t>Limpieza de azotea</t>
  </si>
  <si>
    <t>10.3.2</t>
  </si>
  <si>
    <t>Reimpermeabilización de cubiertas existentes</t>
  </si>
  <si>
    <t>10.3.4</t>
  </si>
  <si>
    <t>Colocacion de globos en bajadas pluviales</t>
  </si>
  <si>
    <t>11.00</t>
  </si>
  <si>
    <t xml:space="preserve"> CARPINTERIA</t>
  </si>
  <si>
    <t>C01 Mueble</t>
  </si>
  <si>
    <t>C02  Bibiloteca movil</t>
  </si>
  <si>
    <t>Ajuste de puertas existentes</t>
  </si>
  <si>
    <t>Anexo 15-Estanteria metalica</t>
  </si>
  <si>
    <t xml:space="preserve">Anexo 16-Pizzarron movil  </t>
  </si>
  <si>
    <t>12.00</t>
  </si>
  <si>
    <t>RUBROS GENERALES (ETAPA 1 Y 2)</t>
  </si>
  <si>
    <t>17.00</t>
  </si>
  <si>
    <t>PINTURA SOBRE MAMPOSTERÍA, HORMIGÓN  Y YESO</t>
  </si>
  <si>
    <t xml:space="preserve">Pintura al agua </t>
  </si>
  <si>
    <t>Pintura látex al agua antihongos en cielorrasos</t>
  </si>
  <si>
    <t>Pintura acrilica al agua</t>
  </si>
  <si>
    <t>17.2</t>
  </si>
  <si>
    <t>PINTURA SOBRE MADERA</t>
  </si>
  <si>
    <t>17.2.1</t>
  </si>
  <si>
    <t>Fondo universal al agua</t>
  </si>
  <si>
    <t>17.2.2</t>
  </si>
  <si>
    <t xml:space="preserve">Esmalte al agua </t>
  </si>
  <si>
    <t>17.3</t>
  </si>
  <si>
    <t>PINTURA SOBRE METALES</t>
  </si>
  <si>
    <t>17.3.1</t>
  </si>
  <si>
    <t>Pintura sobre herreria existente. Fondo antióxido</t>
  </si>
  <si>
    <t>17.3.2</t>
  </si>
  <si>
    <t>Pintura sobre herreria existente. Esmalte</t>
  </si>
  <si>
    <t>18.00</t>
  </si>
  <si>
    <t>RED DE DESAGÜES</t>
  </si>
  <si>
    <t>BDA 40x40</t>
  </si>
  <si>
    <t>BDT 40x40</t>
  </si>
  <si>
    <t xml:space="preserve">Caja sifoide </t>
  </si>
  <si>
    <t>PPT 40X40</t>
  </si>
  <si>
    <t>Interceptor de grasa 200 lts</t>
  </si>
  <si>
    <t>Cañeria de desague pluvial PVC 110</t>
  </si>
  <si>
    <t>18.1.9</t>
  </si>
  <si>
    <t>Cañeria de desague aire acondicionado</t>
  </si>
  <si>
    <t>18.1.10</t>
  </si>
  <si>
    <t>Cañeria PEAD desague bombeo</t>
  </si>
  <si>
    <t>18.1.11</t>
  </si>
  <si>
    <t>Cuneta cesped /desague</t>
  </si>
  <si>
    <t>18.1.12</t>
  </si>
  <si>
    <t>Tuberías de ventilación</t>
  </si>
  <si>
    <t>18.1.13</t>
  </si>
  <si>
    <t>Red de impulsión de agua</t>
  </si>
  <si>
    <t>RED DE ABASTECIMIENTO</t>
  </si>
  <si>
    <t>Medidor de OSE</t>
  </si>
  <si>
    <t>Depósito de agua potable PVC 2000 lts</t>
  </si>
  <si>
    <t>18.2.4</t>
  </si>
  <si>
    <t>Desinfección de la instalación de abastecimiento</t>
  </si>
  <si>
    <t>APARATOS SANITARIOS,GRIFERIAS Y ACCESORIOS</t>
  </si>
  <si>
    <t>Inodoro corto bari (ferrum) con tapa</t>
  </si>
  <si>
    <t>Cisterna exterior magya (baño accesible)</t>
  </si>
  <si>
    <t>Lavatorio pedestal azalea celite</t>
  </si>
  <si>
    <t>Lavatorio baño accesible  ferrum (spazio)</t>
  </si>
  <si>
    <t>Griferia ducha baño accesible (sorrento)</t>
  </si>
  <si>
    <t xml:space="preserve">Grifería lavatorio de pared tipo pressmatic docol </t>
  </si>
  <si>
    <t xml:space="preserve">Mezclador pared cocina con flexible y pico industrial tipo Acqua </t>
  </si>
  <si>
    <t xml:space="preserve">Mezclador pared cocina docol </t>
  </si>
  <si>
    <t xml:space="preserve">Grifo pared cocina tipo docol (para cargar ollas) </t>
  </si>
  <si>
    <t>Dispensador de papel toalla en rollo</t>
  </si>
  <si>
    <t>Sifon acero inox 1 1/2 -incluye protección-</t>
  </si>
  <si>
    <t>Termotanques</t>
  </si>
  <si>
    <t>Accesorios baños (portarollo y percha)</t>
  </si>
  <si>
    <t>EQUIPOS</t>
  </si>
  <si>
    <t>Equipo bombeo feka marca DAB (incluye valvulas y llaves)</t>
  </si>
  <si>
    <t>19.00</t>
  </si>
  <si>
    <t xml:space="preserve">INSTALACIÓN DE GAS </t>
  </si>
  <si>
    <t>Certificados Distribuidora y Firma Técnica. Presentación</t>
  </si>
  <si>
    <t>19.2</t>
  </si>
  <si>
    <t>Certificados Distribuidora y Firma Técnica. Final</t>
  </si>
  <si>
    <t>19.3</t>
  </si>
  <si>
    <t>Cañeria HG 1"</t>
  </si>
  <si>
    <t>19.4</t>
  </si>
  <si>
    <t>Cañeria HG 3/4"</t>
  </si>
  <si>
    <t>19.5</t>
  </si>
  <si>
    <t>Llave corte Gas - mando palanca 1" Exterior Cocina</t>
  </si>
  <si>
    <t>19.6</t>
  </si>
  <si>
    <t>Llave corte Gas - mando palanca 1" Interior Nicho</t>
  </si>
  <si>
    <t>19.7</t>
  </si>
  <si>
    <t xml:space="preserve"> Llave corte Gas - mando palanca 1" Interior Cocina</t>
  </si>
  <si>
    <t>19.8</t>
  </si>
  <si>
    <t>Llave corte Gas - mando palanca 3/4" - Aparatos</t>
  </si>
  <si>
    <t>19.9</t>
  </si>
  <si>
    <t>Protecciones (pintura) y fijaciones, terminaciones</t>
  </si>
  <si>
    <t>19.10</t>
  </si>
  <si>
    <t>Conexión artefactos con flexibles aptos gas</t>
  </si>
  <si>
    <t>19.11</t>
  </si>
  <si>
    <t>Cartelería</t>
  </si>
  <si>
    <t>19.12</t>
  </si>
  <si>
    <t>Charla técnica</t>
  </si>
  <si>
    <t>19.13</t>
  </si>
  <si>
    <t>Barral Completo</t>
  </si>
  <si>
    <t>19.14</t>
  </si>
  <si>
    <t>Suministro de 8 garrafas de 13 kg con carga</t>
  </si>
  <si>
    <t>19.15</t>
  </si>
  <si>
    <t>Puesta en funcionamiento</t>
  </si>
  <si>
    <t>20.00</t>
  </si>
  <si>
    <t>Extintor tipo polvo quimico ABC (4 kg) -</t>
  </si>
  <si>
    <t xml:space="preserve">Extintor de polvo tipo K </t>
  </si>
  <si>
    <t>Carteleria de señalización</t>
  </si>
  <si>
    <t xml:space="preserve">Luminaria de emergencia </t>
  </si>
  <si>
    <t>Central de alarma y teclados</t>
  </si>
  <si>
    <t>20.6</t>
  </si>
  <si>
    <t>Sensor humo</t>
  </si>
  <si>
    <t>20.7</t>
  </si>
  <si>
    <t>Sirena</t>
  </si>
  <si>
    <t>20.8</t>
  </si>
  <si>
    <t>Jaladora</t>
  </si>
  <si>
    <t>20.9</t>
  </si>
  <si>
    <t>Conexión, tendido  y enhebrado detección</t>
  </si>
  <si>
    <t>20.10</t>
  </si>
  <si>
    <t xml:space="preserve">Equipo de bombeo </t>
  </si>
  <si>
    <t>20.11</t>
  </si>
  <si>
    <t>Tanque reserva</t>
  </si>
  <si>
    <t>20.12</t>
  </si>
  <si>
    <t>Bocas de incendio equipadas</t>
  </si>
  <si>
    <t>20.13</t>
  </si>
  <si>
    <t>Cañerías incendio</t>
  </si>
  <si>
    <t>21.00</t>
  </si>
  <si>
    <t>INSTALACION ELECTRICA</t>
  </si>
  <si>
    <t>Cámaras 40x40</t>
  </si>
  <si>
    <t>Camaras 60x60</t>
  </si>
  <si>
    <t>Caja toma puesta trabajo</t>
  </si>
  <si>
    <t>Caja toma ceibalitas</t>
  </si>
  <si>
    <t>Luminaria tipo LE16</t>
  </si>
  <si>
    <t>Luminaria tipo LE100</t>
  </si>
  <si>
    <t>Luminaria tipo LEM48</t>
  </si>
  <si>
    <t>Luminaria tipo LEM90</t>
  </si>
  <si>
    <t>20.14</t>
  </si>
  <si>
    <t>Luminaria tipo Li14</t>
  </si>
  <si>
    <t>20.15</t>
  </si>
  <si>
    <t>Luminaria tipo LT1</t>
  </si>
  <si>
    <t>20.16</t>
  </si>
  <si>
    <t>Luminaria tipo LT3</t>
  </si>
  <si>
    <t>20.17</t>
  </si>
  <si>
    <t>Luminaria tipo LT4</t>
  </si>
  <si>
    <t>20.18</t>
  </si>
  <si>
    <t>Pararrayos</t>
  </si>
  <si>
    <t>20.19</t>
  </si>
  <si>
    <t>Tensiones debiles (Canalizaciones y enhebrado)- incluye alarma de intrusos</t>
  </si>
  <si>
    <t>22.00</t>
  </si>
  <si>
    <t>EQUIPOS ELECTRICOS (suministro e instalación)</t>
  </si>
  <si>
    <t>22.2</t>
  </si>
  <si>
    <r>
      <t xml:space="preserve">Equipo aire acondicionado 9000 BTU </t>
    </r>
    <r>
      <rPr>
        <sz val="12"/>
        <color rgb="FFFF0000"/>
        <rFont val="Arial"/>
        <family val="2"/>
      </rPr>
      <t xml:space="preserve"> </t>
    </r>
  </si>
  <si>
    <r>
      <t xml:space="preserve">Equipo aire acondicionado 18000 BTU </t>
    </r>
    <r>
      <rPr>
        <sz val="12"/>
        <color rgb="FFFF0000"/>
        <rFont val="Arial"/>
        <family val="2"/>
      </rPr>
      <t xml:space="preserve"> </t>
    </r>
  </si>
  <si>
    <r>
      <t xml:space="preserve">Equipo aire acondicionado 24000 BTU </t>
    </r>
    <r>
      <rPr>
        <sz val="12"/>
        <color rgb="FFFF0000"/>
        <rFont val="Arial"/>
        <family val="2"/>
      </rPr>
      <t xml:space="preserve"> </t>
    </r>
  </si>
  <si>
    <t>23.00</t>
  </si>
  <si>
    <t>VEGETACIÓN</t>
  </si>
  <si>
    <t>Liquidambar</t>
  </si>
  <si>
    <t>Ibirapita</t>
  </si>
  <si>
    <t>Jacaranda</t>
  </si>
  <si>
    <t>Fresno</t>
  </si>
  <si>
    <t>Ciruelo</t>
  </si>
  <si>
    <t>Pittosporum Tobira</t>
  </si>
  <si>
    <t>23.7</t>
  </si>
  <si>
    <t>Lavanda</t>
  </si>
  <si>
    <t>23.8</t>
  </si>
  <si>
    <t>Romero</t>
  </si>
  <si>
    <t>23.9</t>
  </si>
  <si>
    <t>Tomillo</t>
  </si>
  <si>
    <t>23.10</t>
  </si>
  <si>
    <t>Salvia</t>
  </si>
  <si>
    <t>23.11</t>
  </si>
  <si>
    <t>Margaritas amarillas</t>
  </si>
  <si>
    <t>23.12</t>
  </si>
  <si>
    <t>23.13</t>
  </si>
  <si>
    <t>Boj topiado</t>
  </si>
  <si>
    <t>23.14</t>
  </si>
  <si>
    <t>Bambu</t>
  </si>
  <si>
    <t>GENERALES</t>
  </si>
  <si>
    <t>25.00</t>
  </si>
  <si>
    <t>AYUDAS</t>
  </si>
  <si>
    <t>Ayuda a instalación sanitaria</t>
  </si>
  <si>
    <t>Ayuda a Acero inoxidable</t>
  </si>
  <si>
    <t>Ayuda a Carpinteria</t>
  </si>
  <si>
    <t>26.00</t>
  </si>
  <si>
    <t>Limpieza diaria y final  de obra</t>
  </si>
  <si>
    <t xml:space="preserve">BIM conforme a obra de todos los rubros </t>
  </si>
  <si>
    <t>Deposicion final y acarreo de escombros</t>
  </si>
  <si>
    <r>
      <t>Servicio provisorio de UTE</t>
    </r>
    <r>
      <rPr>
        <sz val="16"/>
        <color indexed="10"/>
        <rFont val="Arial"/>
        <family val="2"/>
      </rPr>
      <t xml:space="preserve"> </t>
    </r>
  </si>
  <si>
    <t>1.3.3</t>
  </si>
  <si>
    <t>1.3.4</t>
  </si>
  <si>
    <t>1.4.1</t>
  </si>
  <si>
    <t>global</t>
  </si>
  <si>
    <t>unidad</t>
  </si>
  <si>
    <t>ml</t>
  </si>
  <si>
    <t>m2</t>
  </si>
  <si>
    <t>m3</t>
  </si>
  <si>
    <t>gl</t>
  </si>
  <si>
    <t>5.1</t>
  </si>
  <si>
    <t>5.1.1</t>
  </si>
  <si>
    <t>5.1.1.1</t>
  </si>
  <si>
    <t>5.1.1.2</t>
  </si>
  <si>
    <t>5.2</t>
  </si>
  <si>
    <t>5.2.1</t>
  </si>
  <si>
    <t>5.3</t>
  </si>
  <si>
    <t>5.3.1</t>
  </si>
  <si>
    <t>5.4</t>
  </si>
  <si>
    <t>5.4.1</t>
  </si>
  <si>
    <t>5.5</t>
  </si>
  <si>
    <t>5.5.1</t>
  </si>
  <si>
    <t>uni</t>
  </si>
  <si>
    <t>6.1.1</t>
  </si>
  <si>
    <t>6.1.2</t>
  </si>
  <si>
    <t>6.2.1</t>
  </si>
  <si>
    <t>6.2.2</t>
  </si>
  <si>
    <t>7.1</t>
  </si>
  <si>
    <t>7.2</t>
  </si>
  <si>
    <t>9.2</t>
  </si>
  <si>
    <t>9.2.1</t>
  </si>
  <si>
    <t>9.2.1.1</t>
  </si>
  <si>
    <t>9.2.1.2</t>
  </si>
  <si>
    <t>9.2.1.3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</si>
  <si>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</si>
  <si>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</si>
  <si>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</si>
  <si>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</si>
  <si>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</si>
  <si>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</si>
  <si>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</si>
  <si>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</si>
  <si>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</si>
  <si>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</si>
  <si>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</si>
  <si>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</si>
  <si>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</si>
  <si>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</si>
  <si>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</si>
  <si>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</si>
  <si>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</si>
  <si>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</si>
  <si>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</si>
  <si>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</si>
  <si>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</si>
  <si>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</si>
  <si>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</si>
  <si>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</si>
  <si>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</si>
  <si>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</si>
  <si>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</si>
  <si>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</si>
  <si>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</si>
  <si>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</si>
  <si>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</si>
  <si>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</si>
  <si>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</si>
  <si>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</si>
  <si>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</si>
  <si>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</si>
  <si>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</si>
  <si>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</si>
  <si>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15.5</t>
  </si>
  <si>
    <t>ETAPA 1 (DOS AULAS NUEVAS CON GALERIA)</t>
  </si>
  <si>
    <t>5.5.1.1</t>
  </si>
  <si>
    <t>8.1.1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</si>
  <si>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</si>
  <si>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</si>
  <si>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</si>
  <si>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</si>
  <si>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</si>
  <si>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</si>
  <si>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</si>
  <si>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</si>
  <si>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</si>
  <si>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12.16</t>
  </si>
  <si>
    <t>12.17</t>
  </si>
  <si>
    <t>12.18</t>
  </si>
  <si>
    <t>12.19</t>
  </si>
  <si>
    <t>12.20</t>
  </si>
  <si>
    <t>12.21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</si>
  <si>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</si>
  <si>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</si>
  <si>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</si>
  <si>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</si>
  <si>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</si>
  <si>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</si>
  <si>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</si>
  <si>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</si>
  <si>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</si>
  <si>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</si>
  <si>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</si>
  <si>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16.1</t>
  </si>
  <si>
    <t>Pavimentos Exteriores</t>
  </si>
  <si>
    <t>16.1.1</t>
  </si>
  <si>
    <t>16.1.2</t>
  </si>
  <si>
    <t>16.1.3</t>
  </si>
  <si>
    <t>16.1.4</t>
  </si>
  <si>
    <t>16.1.5</t>
  </si>
  <si>
    <t>16.1.6</t>
  </si>
  <si>
    <t>16.2</t>
  </si>
  <si>
    <t>16.2.1</t>
  </si>
  <si>
    <t>16.2.2</t>
  </si>
  <si>
    <t>16.2.3</t>
  </si>
  <si>
    <t>16.2.4</t>
  </si>
  <si>
    <t>16.2.5</t>
  </si>
  <si>
    <t>16.2.6</t>
  </si>
  <si>
    <t>16.2.7</t>
  </si>
  <si>
    <t>16.2.8</t>
  </si>
  <si>
    <t>16.2.9</t>
  </si>
  <si>
    <t>16.2.10</t>
  </si>
  <si>
    <t>16.2.11</t>
  </si>
  <si>
    <t>16.2.12</t>
  </si>
  <si>
    <t>16.2.13</t>
  </si>
  <si>
    <t>17.2.3</t>
  </si>
  <si>
    <t>ET1</t>
  </si>
  <si>
    <t>ET2</t>
  </si>
  <si>
    <t>11.4.1</t>
  </si>
  <si>
    <t>11.4.2</t>
  </si>
  <si>
    <t>RG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</si>
  <si>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</si>
  <si>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</si>
  <si>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</si>
  <si>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</si>
  <si>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</si>
  <si>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</si>
  <si>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</si>
  <si>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</si>
  <si>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</si>
  <si>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</si>
  <si>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</si>
  <si>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</si>
  <si>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</si>
  <si>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</si>
  <si>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</si>
  <si>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</si>
  <si>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m</t>
  </si>
  <si>
    <t>OBRA: ESCUELA 264 VILLA AEROPARQUE</t>
  </si>
  <si>
    <t>LLAMADO Nº 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</si>
</sst>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_ * #,##0.00_ ;_ * \-#,##0.00_ ;_ * &quot;-&quot;??_ ;_ @_ 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/>
      <name val="Arial"/>
      <family val="2"/>
    </font>
    <font>
      <sz val="14"/>
      <name val="Arial"/>
      <family val="2"/>
      <charset val="1"/>
    </font>
    <font>
      <sz val="16"/>
      <color rgb="FF000000"/>
      <name val="Arial"/>
      <family val="2"/>
      <charset val="1"/>
    </font>
    <font>
      <sz val="16"/>
      <name val="Calibri"/>
      <family val="2"/>
      <scheme val="minor"/>
    </font>
    <font>
      <sz val="12"/>
      <color rgb="FFFF0000"/>
      <name val="Arial"/>
      <family val="2"/>
    </font>
    <font>
      <b/>
      <sz val="12"/>
      <color theme="0"/>
      <name val="Arial"/>
      <family val="2"/>
    </font>
    <font>
      <sz val="14"/>
      <name val="Calibri"/>
      <family val="2"/>
      <scheme val="minor"/>
    </font>
    <font>
      <sz val="16"/>
      <color indexed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6"/>
      <color theme="0"/>
      <name val="Calibri"/>
      <family val="2"/>
      <scheme val="minor"/>
    </font>
    <font>
      <sz val="16"/>
      <color theme="0"/>
      <name val="Arial"/>
      <family val="2"/>
      <charset val="1"/>
    </font>
    <font>
      <sz val="14"/>
      <color theme="0"/>
      <name val="Arial"/>
      <family val="2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Arial"/>
      <family val="2"/>
      <charset val="1"/>
    </font>
    <font>
      <b/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4.9989318521683403E-2"/>
        <bgColor rgb="FF000000"/>
      </patternFill>
    </fill>
    <fill>
      <patternFill patternType="solid">
        <fgColor theme="1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7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</cellStyleXfs>
  <cellXfs count="19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10" fillId="0" borderId="0" xfId="0" applyFont="1" applyAlignment="1">
      <alignment horizontal="center" vertical="center"/>
    </xf>
    <xf numFmtId="0" fontId="12" fillId="0" borderId="5" xfId="0" applyFont="1" applyBorder="1"/>
    <xf numFmtId="0" fontId="12" fillId="0" borderId="6" xfId="0" applyFont="1" applyBorder="1"/>
    <xf numFmtId="0" fontId="12" fillId="0" borderId="7" xfId="0" applyFont="1" applyBorder="1"/>
    <xf numFmtId="164" fontId="11" fillId="4" borderId="8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 applyProtection="1">
      <alignment horizontal="center"/>
      <protection locked="0"/>
    </xf>
    <xf numFmtId="0" fontId="12" fillId="0" borderId="6" xfId="0" applyFont="1" applyBorder="1" applyAlignment="1">
      <alignment horizontal="center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2" borderId="0" xfId="0" applyFont="1" applyFill="1"/>
    <xf numFmtId="0" fontId="18" fillId="2" borderId="0" xfId="1" applyNumberFormat="1" applyFont="1" applyFill="1" applyBorder="1" applyAlignment="1" applyProtection="1">
      <alignment horizontal="center" vertical="center"/>
    </xf>
    <xf numFmtId="0" fontId="18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18" fillId="0" borderId="0" xfId="0" applyNumberFormat="1" applyFont="1" applyAlignment="1">
      <alignment horizontal="center" vertical="center" wrapText="1"/>
    </xf>
    <xf numFmtId="10" fontId="18" fillId="0" borderId="0" xfId="0" applyNumberFormat="1" applyFont="1" applyAlignment="1">
      <alignment horizontal="center" vertical="center" wrapText="1"/>
    </xf>
    <xf numFmtId="0" fontId="18" fillId="0" borderId="0" xfId="10" applyFont="1" applyAlignment="1">
      <alignment horizontal="left" vertical="top" wrapText="1"/>
    </xf>
    <xf numFmtId="0" fontId="18" fillId="0" borderId="0" xfId="10" applyFont="1" applyAlignment="1">
      <alignment horizontal="center" vertical="top" wrapText="1"/>
    </xf>
    <xf numFmtId="0" fontId="6" fillId="0" borderId="0" xfId="10" applyFont="1" applyAlignment="1">
      <alignment horizontal="left" vertical="top" wrapText="1"/>
    </xf>
    <xf numFmtId="0" fontId="21" fillId="0" borderId="0" xfId="1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4" fillId="6" borderId="0" xfId="0" applyFont="1" applyFill="1"/>
    <xf numFmtId="164" fontId="5" fillId="0" borderId="0" xfId="0" applyNumberFormat="1" applyFont="1" applyAlignment="1">
      <alignment horizontal="center" vertical="center" wrapText="1"/>
    </xf>
    <xf numFmtId="164" fontId="5" fillId="7" borderId="8" xfId="0" applyNumberFormat="1" applyFont="1" applyFill="1" applyBorder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7" fillId="8" borderId="0" xfId="0" applyFont="1" applyFill="1" applyAlignment="1">
      <alignment horizontal="center" vertical="center"/>
    </xf>
    <xf numFmtId="0" fontId="22" fillId="0" borderId="0" xfId="0" applyFont="1"/>
    <xf numFmtId="164" fontId="6" fillId="5" borderId="8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 applyProtection="1">
      <alignment vertical="top"/>
      <protection locked="0"/>
    </xf>
    <xf numFmtId="0" fontId="18" fillId="0" borderId="0" xfId="0" applyFont="1" applyProtection="1">
      <protection locked="0"/>
    </xf>
    <xf numFmtId="0" fontId="25" fillId="0" borderId="0" xfId="0" applyFont="1" applyAlignment="1">
      <alignment horizontal="center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18" fillId="0" borderId="4" xfId="0" applyFont="1" applyBorder="1" applyProtection="1">
      <protection locked="0"/>
    </xf>
    <xf numFmtId="0" fontId="4" fillId="3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4" fillId="6" borderId="0" xfId="0" applyFont="1" applyFill="1" applyAlignment="1">
      <alignment horizontal="center"/>
    </xf>
    <xf numFmtId="0" fontId="24" fillId="6" borderId="0" xfId="0" applyFont="1" applyFill="1" applyAlignment="1">
      <alignment horizontal="center" vertical="center"/>
    </xf>
    <xf numFmtId="0" fontId="27" fillId="9" borderId="11" xfId="0" applyFont="1" applyFill="1" applyBorder="1" applyProtection="1">
      <protection locked="0"/>
    </xf>
    <xf numFmtId="0" fontId="0" fillId="9" borderId="11" xfId="0" applyFill="1" applyBorder="1"/>
    <xf numFmtId="0" fontId="28" fillId="9" borderId="11" xfId="0" applyFont="1" applyFill="1" applyBorder="1" applyAlignment="1">
      <alignment horizontal="center"/>
    </xf>
    <xf numFmtId="0" fontId="0" fillId="9" borderId="13" xfId="0" applyFill="1" applyBorder="1"/>
    <xf numFmtId="0" fontId="0" fillId="9" borderId="2" xfId="0" applyFill="1" applyBorder="1"/>
    <xf numFmtId="0" fontId="27" fillId="9" borderId="4" xfId="0" applyFont="1" applyFill="1" applyBorder="1" applyProtection="1">
      <protection locked="0"/>
    </xf>
    <xf numFmtId="0" fontId="0" fillId="9" borderId="4" xfId="0" applyFill="1" applyBorder="1"/>
    <xf numFmtId="0" fontId="28" fillId="9" borderId="4" xfId="0" applyFont="1" applyFill="1" applyBorder="1" applyAlignment="1">
      <alignment horizontal="center"/>
    </xf>
    <xf numFmtId="0" fontId="0" fillId="9" borderId="14" xfId="0" applyFill="1" applyBorder="1"/>
    <xf numFmtId="0" fontId="29" fillId="0" borderId="0" xfId="0" applyFont="1" applyAlignment="1">
      <alignment horizontal="center"/>
    </xf>
    <xf numFmtId="0" fontId="16" fillId="0" borderId="0" xfId="0" applyFont="1" applyAlignment="1" applyProtection="1">
      <alignment horizontal="left" vertical="top" wrapText="1"/>
      <protection locked="0"/>
    </xf>
    <xf numFmtId="0" fontId="27" fillId="9" borderId="0" xfId="0" applyFont="1" applyFill="1" applyProtection="1">
      <protection locked="0"/>
    </xf>
    <xf numFmtId="0" fontId="0" fillId="9" borderId="0" xfId="0" applyFill="1"/>
    <xf numFmtId="0" fontId="28" fillId="9" borderId="0" xfId="0" applyFont="1" applyFill="1" applyAlignment="1">
      <alignment horizontal="center"/>
    </xf>
    <xf numFmtId="0" fontId="27" fillId="0" borderId="0" xfId="0" applyFont="1" applyProtection="1">
      <protection locked="0"/>
    </xf>
    <xf numFmtId="0" fontId="28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16" fillId="0" borderId="0" xfId="9" applyFont="1"/>
    <xf numFmtId="4" fontId="31" fillId="10" borderId="0" xfId="0" applyNumberFormat="1" applyFont="1" applyFill="1"/>
    <xf numFmtId="4" fontId="16" fillId="10" borderId="0" xfId="0" applyNumberFormat="1" applyFont="1" applyFill="1" applyAlignment="1">
      <alignment horizontal="center"/>
    </xf>
    <xf numFmtId="4" fontId="16" fillId="10" borderId="0" xfId="11" applyNumberFormat="1" applyFont="1" applyFill="1" applyBorder="1" applyAlignment="1">
      <alignment horizontal="center"/>
    </xf>
    <xf numFmtId="4" fontId="32" fillId="10" borderId="2" xfId="12" applyNumberFormat="1" applyFont="1" applyFill="1" applyBorder="1" applyAlignment="1">
      <alignment horizontal="right" indent="1"/>
    </xf>
    <xf numFmtId="0" fontId="18" fillId="0" borderId="0" xfId="8" applyFont="1"/>
    <xf numFmtId="4" fontId="18" fillId="0" borderId="0" xfId="0" applyNumberFormat="1" applyFont="1"/>
    <xf numFmtId="0" fontId="18" fillId="0" borderId="0" xfId="8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5" fillId="10" borderId="0" xfId="13" applyFont="1" applyFill="1" applyAlignment="1">
      <alignment horizontal="left" vertical="center" wrapText="1"/>
    </xf>
    <xf numFmtId="0" fontId="37" fillId="6" borderId="0" xfId="0" applyFont="1" applyFill="1" applyAlignment="1">
      <alignment horizontal="left" wrapText="1"/>
    </xf>
    <xf numFmtId="0" fontId="38" fillId="6" borderId="0" xfId="0" applyFont="1" applyFill="1" applyAlignment="1">
      <alignment horizontal="center"/>
    </xf>
    <xf numFmtId="0" fontId="39" fillId="6" borderId="0" xfId="0" applyFont="1" applyFill="1" applyAlignment="1">
      <alignment horizontal="center"/>
    </xf>
    <xf numFmtId="0" fontId="38" fillId="6" borderId="0" xfId="0" applyFont="1" applyFill="1"/>
    <xf numFmtId="0" fontId="38" fillId="6" borderId="0" xfId="0" applyFont="1" applyFill="1" applyAlignment="1">
      <alignment horizontal="center" vertical="center"/>
    </xf>
    <xf numFmtId="0" fontId="36" fillId="6" borderId="0" xfId="1" applyNumberFormat="1" applyFont="1" applyFill="1" applyBorder="1" applyAlignment="1" applyProtection="1">
      <alignment horizontal="center" vertical="center"/>
    </xf>
    <xf numFmtId="0" fontId="40" fillId="11" borderId="0" xfId="0" applyFont="1" applyFill="1" applyAlignment="1">
      <alignment horizontal="center" vertical="center"/>
    </xf>
    <xf numFmtId="1" fontId="5" fillId="0" borderId="0" xfId="0" applyNumberFormat="1" applyFont="1" applyAlignment="1">
      <alignment horizontal="left"/>
    </xf>
    <xf numFmtId="1" fontId="15" fillId="0" borderId="0" xfId="0" applyNumberFormat="1" applyFont="1" applyAlignment="1" applyProtection="1">
      <alignment horizontal="left" vertical="top" wrapText="1"/>
      <protection locked="0"/>
    </xf>
    <xf numFmtId="1" fontId="6" fillId="0" borderId="0" xfId="0" applyNumberFormat="1" applyFont="1" applyAlignment="1">
      <alignment horizontal="left"/>
    </xf>
    <xf numFmtId="1" fontId="5" fillId="9" borderId="12" xfId="0" applyNumberFormat="1" applyFont="1" applyFill="1" applyBorder="1" applyAlignment="1">
      <alignment horizontal="left"/>
    </xf>
    <xf numFmtId="1" fontId="27" fillId="9" borderId="1" xfId="0" applyNumberFormat="1" applyFont="1" applyFill="1" applyBorder="1" applyAlignment="1">
      <alignment horizontal="left"/>
    </xf>
    <xf numFmtId="1" fontId="27" fillId="9" borderId="3" xfId="0" applyNumberFormat="1" applyFont="1" applyFill="1" applyBorder="1" applyAlignment="1">
      <alignment horizontal="left"/>
    </xf>
    <xf numFmtId="1" fontId="27" fillId="0" borderId="0" xfId="0" applyNumberFormat="1" applyFont="1" applyAlignment="1">
      <alignment horizontal="left"/>
    </xf>
    <xf numFmtId="1" fontId="25" fillId="0" borderId="0" xfId="0" applyNumberFormat="1" applyFont="1" applyAlignment="1">
      <alignment horizontal="left"/>
    </xf>
    <xf numFmtId="1" fontId="2" fillId="0" borderId="1" xfId="0" applyNumberFormat="1" applyFont="1" applyBorder="1" applyAlignment="1">
      <alignment horizontal="left" vertical="center"/>
    </xf>
    <xf numFmtId="1" fontId="26" fillId="6" borderId="1" xfId="0" applyNumberFormat="1" applyFont="1" applyFill="1" applyBorder="1" applyAlignment="1">
      <alignment horizontal="left" vertical="center"/>
    </xf>
    <xf numFmtId="1" fontId="6" fillId="4" borderId="8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horizontal="left" vertical="center" wrapText="1"/>
    </xf>
    <xf numFmtId="1" fontId="18" fillId="0" borderId="0" xfId="0" applyNumberFormat="1" applyFont="1" applyAlignment="1">
      <alignment horizontal="left"/>
    </xf>
    <xf numFmtId="1" fontId="6" fillId="0" borderId="0" xfId="10" applyNumberFormat="1" applyFont="1" applyAlignment="1">
      <alignment horizontal="left" vertical="top" wrapText="1" indent="1"/>
    </xf>
    <xf numFmtId="1" fontId="18" fillId="0" borderId="0" xfId="10" applyNumberFormat="1" applyFont="1" applyAlignment="1">
      <alignment horizontal="left" vertical="top" wrapText="1" indent="1"/>
    </xf>
    <xf numFmtId="1" fontId="20" fillId="0" borderId="0" xfId="10" applyNumberFormat="1" applyFont="1" applyAlignment="1">
      <alignment horizontal="left" vertical="top" indent="1" shrinkToFit="1"/>
    </xf>
    <xf numFmtId="1" fontId="36" fillId="6" borderId="0" xfId="10" applyNumberFormat="1" applyFont="1" applyFill="1" applyAlignment="1">
      <alignment horizontal="left" vertical="top" wrapText="1" indent="1"/>
    </xf>
    <xf numFmtId="1" fontId="16" fillId="10" borderId="1" xfId="8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0" fontId="38" fillId="0" borderId="0" xfId="0" applyFont="1"/>
    <xf numFmtId="0" fontId="38" fillId="0" borderId="0" xfId="0" applyFont="1" applyAlignment="1">
      <alignment horizontal="center" vertical="center"/>
    </xf>
    <xf numFmtId="0" fontId="36" fillId="0" borderId="0" xfId="1" applyNumberFormat="1" applyFont="1" applyFill="1" applyBorder="1" applyAlignment="1" applyProtection="1">
      <alignment horizontal="center" vertical="center"/>
    </xf>
    <xf numFmtId="0" fontId="40" fillId="0" borderId="0" xfId="0" applyFont="1" applyAlignment="1">
      <alignment horizontal="center" vertical="center"/>
    </xf>
    <xf numFmtId="0" fontId="24" fillId="0" borderId="0" xfId="0" applyFont="1"/>
    <xf numFmtId="1" fontId="2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left"/>
    </xf>
    <xf numFmtId="0" fontId="18" fillId="0" borderId="4" xfId="0" applyFont="1" applyBorder="1"/>
    <xf numFmtId="1" fontId="5" fillId="0" borderId="4" xfId="0" applyNumberFormat="1" applyFont="1" applyBorder="1" applyAlignment="1">
      <alignment horizontal="left"/>
    </xf>
    <xf numFmtId="0" fontId="0" fillId="0" borderId="4" xfId="0" applyBorder="1" applyAlignment="1">
      <alignment horizontal="center"/>
    </xf>
    <xf numFmtId="1" fontId="26" fillId="6" borderId="1" xfId="0" applyNumberFormat="1" applyFont="1" applyFill="1" applyBorder="1" applyAlignment="1">
      <alignment horizontal="center" vertical="center"/>
    </xf>
    <xf numFmtId="1" fontId="18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0" fillId="10" borderId="0" xfId="0" applyFill="1" applyAlignment="1">
      <alignment horizontal="center"/>
    </xf>
    <xf numFmtId="1" fontId="6" fillId="4" borderId="8" xfId="0" applyNumberFormat="1" applyFont="1" applyFill="1" applyBorder="1" applyAlignment="1">
      <alignment horizontal="center" vertical="center" wrapText="1"/>
    </xf>
    <xf numFmtId="1" fontId="18" fillId="0" borderId="0" xfId="0" applyNumberFormat="1" applyFont="1"/>
    <xf numFmtId="0" fontId="6" fillId="0" borderId="0" xfId="0" applyFont="1" applyAlignment="1">
      <alignment wrapText="1"/>
    </xf>
    <xf numFmtId="1" fontId="6" fillId="4" borderId="0" xfId="0" applyNumberFormat="1" applyFont="1" applyFill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0" fontId="18" fillId="10" borderId="0" xfId="1" applyNumberFormat="1" applyFont="1" applyFill="1" applyBorder="1" applyAlignment="1" applyProtection="1">
      <alignment horizontal="center" vertical="center"/>
    </xf>
    <xf numFmtId="0" fontId="19" fillId="10" borderId="0" xfId="0" applyFont="1" applyFill="1"/>
    <xf numFmtId="0" fontId="7" fillId="12" borderId="0" xfId="0" applyFont="1" applyFill="1" applyAlignment="1">
      <alignment horizontal="center" vertical="center"/>
    </xf>
    <xf numFmtId="0" fontId="0" fillId="10" borderId="0" xfId="0" applyFill="1"/>
    <xf numFmtId="0" fontId="16" fillId="0" borderId="0" xfId="8" applyFont="1"/>
    <xf numFmtId="0" fontId="42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44" fillId="0" borderId="0" xfId="0" applyFont="1"/>
    <xf numFmtId="0" fontId="44" fillId="0" borderId="0" xfId="0" applyFont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34" fillId="0" borderId="0" xfId="0" applyFont="1"/>
    <xf numFmtId="164" fontId="6" fillId="4" borderId="7" xfId="0" applyNumberFormat="1" applyFont="1" applyFill="1" applyBorder="1" applyAlignment="1">
      <alignment horizontal="left" vertical="center" wrapText="1"/>
    </xf>
    <xf numFmtId="1" fontId="16" fillId="0" borderId="0" xfId="8" applyNumberFormat="1" applyFont="1" applyAlignment="1">
      <alignment horizontal="center"/>
    </xf>
    <xf numFmtId="1" fontId="6" fillId="4" borderId="5" xfId="0" applyNumberFormat="1" applyFont="1" applyFill="1" applyBorder="1" applyAlignment="1">
      <alignment horizontal="center" vertical="center" wrapText="1"/>
    </xf>
    <xf numFmtId="1" fontId="6" fillId="4" borderId="6" xfId="0" applyNumberFormat="1" applyFont="1" applyFill="1" applyBorder="1" applyAlignment="1">
      <alignment horizontal="left" vertical="center" wrapText="1"/>
    </xf>
    <xf numFmtId="1" fontId="16" fillId="0" borderId="0" xfId="9" applyNumberFormat="1" applyFont="1" applyAlignment="1">
      <alignment horizontal="center"/>
    </xf>
    <xf numFmtId="1" fontId="16" fillId="10" borderId="0" xfId="8" applyNumberFormat="1" applyFont="1" applyFill="1" applyAlignment="1">
      <alignment horizontal="center"/>
    </xf>
    <xf numFmtId="1" fontId="6" fillId="4" borderId="5" xfId="0" applyNumberFormat="1" applyFont="1" applyFill="1" applyBorder="1" applyAlignment="1">
      <alignment horizontal="left" vertical="center" wrapText="1"/>
    </xf>
    <xf numFmtId="0" fontId="6" fillId="10" borderId="0" xfId="0" applyFont="1" applyFill="1" applyAlignment="1">
      <alignment horizontal="left" wrapText="1"/>
    </xf>
    <xf numFmtId="0" fontId="29" fillId="10" borderId="0" xfId="0" applyFont="1" applyFill="1" applyAlignment="1">
      <alignment horizontal="center"/>
    </xf>
    <xf numFmtId="0" fontId="13" fillId="10" borderId="0" xfId="0" applyFont="1" applyFill="1" applyAlignment="1">
      <alignment horizontal="center"/>
    </xf>
    <xf numFmtId="0" fontId="19" fillId="10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4" fontId="31" fillId="0" borderId="0" xfId="0" applyNumberFormat="1" applyFont="1"/>
    <xf numFmtId="1" fontId="6" fillId="0" borderId="0" xfId="0" applyNumberFormat="1" applyFont="1"/>
    <xf numFmtId="1" fontId="36" fillId="0" borderId="0" xfId="10" applyNumberFormat="1" applyFont="1" applyAlignment="1">
      <alignment horizontal="left" vertical="top" wrapText="1" indent="1"/>
    </xf>
    <xf numFmtId="0" fontId="41" fillId="0" borderId="4" xfId="13" applyFont="1" applyBorder="1" applyAlignment="1">
      <alignment horizontal="left" vertical="center" wrapText="1"/>
    </xf>
    <xf numFmtId="0" fontId="37" fillId="0" borderId="0" xfId="0" applyFont="1" applyAlignment="1">
      <alignment horizontal="left" wrapText="1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15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0" fillId="2" borderId="0" xfId="0" applyFill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2" fontId="4" fillId="5" borderId="5" xfId="0" applyNumberFormat="1" applyFont="1" applyFill="1" applyBorder="1" applyAlignment="1">
      <alignment horizontal="center" vertical="center" wrapText="1"/>
    </xf>
    <xf numFmtId="2" fontId="4" fillId="5" borderId="7" xfId="0" applyNumberFormat="1" applyFont="1" applyFill="1" applyBorder="1" applyAlignment="1">
      <alignment horizontal="center" vertical="center" wrapText="1"/>
    </xf>
    <xf numFmtId="0" fontId="25" fillId="5" borderId="12" xfId="0" applyFont="1" applyFill="1" applyBorder="1" applyAlignment="1">
      <alignment horizontal="left" vertical="center" wrapText="1"/>
    </xf>
    <xf numFmtId="0" fontId="25" fillId="5" borderId="11" xfId="0" applyFont="1" applyFill="1" applyBorder="1" applyAlignment="1">
      <alignment horizontal="left" vertical="center" wrapText="1"/>
    </xf>
    <xf numFmtId="0" fontId="25" fillId="5" borderId="13" xfId="0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left" vertical="center" wrapText="1"/>
    </xf>
    <xf numFmtId="0" fontId="25" fillId="5" borderId="0" xfId="0" applyFont="1" applyFill="1" applyAlignment="1">
      <alignment horizontal="left" vertical="center" wrapText="1"/>
    </xf>
    <xf numFmtId="0" fontId="25" fillId="5" borderId="2" xfId="0" applyFont="1" applyFill="1" applyBorder="1" applyAlignment="1">
      <alignment horizontal="left" vertical="center" wrapText="1"/>
    </xf>
    <xf numFmtId="0" fontId="25" fillId="5" borderId="3" xfId="0" applyFont="1" applyFill="1" applyBorder="1" applyAlignment="1">
      <alignment horizontal="left" vertical="center" wrapText="1"/>
    </xf>
    <xf numFmtId="0" fontId="25" fillId="5" borderId="4" xfId="0" applyFont="1" applyFill="1" applyBorder="1" applyAlignment="1">
      <alignment horizontal="left" vertical="center" wrapText="1"/>
    </xf>
    <xf numFmtId="0" fontId="25" fillId="5" borderId="14" xfId="0" applyFont="1" applyFill="1" applyBorder="1" applyAlignment="1">
      <alignment horizontal="left" vertical="center" wrapText="1"/>
    </xf>
    <xf numFmtId="0" fontId="41" fillId="6" borderId="0" xfId="13" applyFont="1" applyFill="1" applyAlignment="1">
      <alignment horizontal="left" vertical="center" wrapText="1"/>
    </xf>
    <xf numFmtId="0" fontId="41" fillId="6" borderId="4" xfId="13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</cellXfs>
  <cellStyles count="14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Millares 109" xfId="11" xr:uid="{00000000-0005-0000-0000-000004000000}"/>
    <cellStyle name="Normal" xfId="0" builtinId="0"/>
    <cellStyle name="Normal 10 82 2" xfId="8" xr:uid="{00000000-0005-0000-0000-000006000000}"/>
    <cellStyle name="Normal 130" xfId="12" xr:uid="{00000000-0005-0000-0000-000007000000}"/>
    <cellStyle name="Normal 131" xfId="13" xr:uid="{2682A568-D38F-4110-A42B-9A95F34856AB}"/>
    <cellStyle name="Normal 136" xfId="9" xr:uid="{00000000-0005-0000-0000-000008000000}"/>
    <cellStyle name="Normal 2" xfId="10" xr:uid="{00000000-0005-0000-0000-000009000000}"/>
    <cellStyle name="Normal 2 2" xfId="7" xr:uid="{00000000-0005-0000-0000-00000A000000}"/>
    <cellStyle name="Porcentaje" xfId="1" builtinId="5"/>
    <cellStyle name="Porcentual_AAPresup NICOLICH" xfId="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61"/>
  <sheetViews>
    <sheetView tabSelected="1" zoomScale="55" zoomScaleNormal="55" workbookViewId="0">
      <selection activeCell="B5" sqref="B5"/>
    </sheetView>
  </sheetViews>
  <sheetFormatPr baseColWidth="10" defaultColWidth="11.42578125" defaultRowHeight="15"/>
  <cols>
    <col min="1" max="1" width="11.42578125" style="12"/>
    <col min="2" max="2" width="15.28515625" style="115" customWidth="1"/>
    <col min="3" max="3" width="130.42578125" style="1" customWidth="1"/>
    <col min="4" max="4" width="17.140625" customWidth="1"/>
    <col min="5" max="5" width="14.140625" style="12" customWidth="1"/>
    <col min="6" max="6" width="28.140625" customWidth="1"/>
    <col min="7" max="7" width="31" customWidth="1"/>
    <col min="8" max="10" width="30.7109375" customWidth="1"/>
    <col min="11" max="11" width="13.28515625" customWidth="1"/>
    <col min="12" max="12" width="17" customWidth="1"/>
  </cols>
  <sheetData>
    <row r="1" spans="2:11" ht="21" customHeight="1">
      <c r="B1" s="97"/>
      <c r="C1" s="50"/>
      <c r="H1" s="2"/>
      <c r="I1" s="2"/>
      <c r="J1" s="2"/>
      <c r="K1" s="2"/>
    </row>
    <row r="2" spans="2:11" ht="31.15" customHeight="1">
      <c r="B2" s="167" t="s">
        <v>0</v>
      </c>
      <c r="C2" s="167"/>
      <c r="D2" s="168" t="s">
        <v>1</v>
      </c>
      <c r="E2" s="168"/>
      <c r="F2" s="168"/>
      <c r="G2" s="168"/>
      <c r="H2" s="168"/>
      <c r="I2" s="168"/>
      <c r="J2" s="168"/>
      <c r="K2" s="73"/>
    </row>
    <row r="3" spans="2:11" ht="20.25">
      <c r="B3" s="98"/>
      <c r="C3" s="51"/>
      <c r="H3" s="2"/>
      <c r="I3" s="2"/>
      <c r="J3" s="2"/>
      <c r="K3" s="2"/>
    </row>
    <row r="4" spans="2:11" ht="23.45" customHeight="1">
      <c r="B4" s="97" t="s">
        <v>678</v>
      </c>
      <c r="C4" s="50"/>
      <c r="K4" s="2"/>
    </row>
    <row r="5" spans="2:11" ht="23.45" customHeight="1">
      <c r="B5" s="99"/>
      <c r="C5" s="50"/>
      <c r="K5" s="2"/>
    </row>
    <row r="6" spans="2:11" ht="23.45" customHeight="1">
      <c r="B6" s="97" t="s">
        <v>3</v>
      </c>
      <c r="C6" s="52"/>
      <c r="K6" s="2"/>
    </row>
    <row r="7" spans="2:11" ht="23.45" customHeight="1">
      <c r="B7" s="97"/>
      <c r="C7" s="52"/>
      <c r="H7" s="2"/>
      <c r="I7" s="2"/>
      <c r="J7" s="2"/>
      <c r="K7" s="2"/>
    </row>
    <row r="8" spans="2:11" ht="23.45" customHeight="1">
      <c r="B8" s="97" t="s">
        <v>4</v>
      </c>
      <c r="C8" s="52"/>
      <c r="H8" s="2"/>
      <c r="I8" s="2"/>
      <c r="J8" s="2"/>
      <c r="K8" s="2"/>
    </row>
    <row r="9" spans="2:11" ht="23.45" customHeight="1" thickBot="1">
      <c r="B9" s="97"/>
      <c r="C9" s="52"/>
      <c r="H9" s="2"/>
      <c r="I9" s="2"/>
      <c r="J9" s="2"/>
      <c r="K9" s="2"/>
    </row>
    <row r="10" spans="2:11" ht="23.45" customHeight="1">
      <c r="B10" s="100" t="s">
        <v>5</v>
      </c>
      <c r="C10" s="63"/>
      <c r="D10" s="64"/>
      <c r="E10" s="65"/>
      <c r="F10" s="64"/>
      <c r="G10" s="66"/>
      <c r="H10" s="2"/>
      <c r="I10" s="2"/>
      <c r="J10" s="2"/>
      <c r="K10" s="2"/>
    </row>
    <row r="11" spans="2:11" ht="23.45" customHeight="1">
      <c r="B11" s="101" t="s">
        <v>6</v>
      </c>
      <c r="C11" s="74"/>
      <c r="D11" s="75"/>
      <c r="E11" s="76"/>
      <c r="F11" s="75"/>
      <c r="G11" s="67"/>
      <c r="H11" s="2"/>
      <c r="I11" s="2"/>
      <c r="J11" s="2"/>
      <c r="K11" s="2"/>
    </row>
    <row r="12" spans="2:11" ht="23.45" customHeight="1">
      <c r="B12" s="101" t="s">
        <v>7</v>
      </c>
      <c r="C12" s="74"/>
      <c r="D12" s="75"/>
      <c r="E12" s="76"/>
      <c r="F12" s="75"/>
      <c r="G12" s="67"/>
      <c r="H12" s="2"/>
      <c r="I12" s="2"/>
      <c r="J12" s="2"/>
      <c r="K12" s="2"/>
    </row>
    <row r="13" spans="2:11" ht="23.45" customHeight="1">
      <c r="B13" s="101" t="s">
        <v>8</v>
      </c>
      <c r="C13" s="74"/>
      <c r="D13" s="75"/>
      <c r="E13" s="76"/>
      <c r="F13" s="75"/>
      <c r="G13" s="67"/>
    </row>
    <row r="14" spans="2:11" ht="23.45" customHeight="1">
      <c r="B14" s="101" t="s">
        <v>9</v>
      </c>
      <c r="C14" s="74"/>
      <c r="D14" s="75"/>
      <c r="E14" s="76"/>
      <c r="F14" s="75"/>
      <c r="G14" s="67"/>
      <c r="H14" s="2"/>
      <c r="I14" s="2"/>
      <c r="J14" s="2"/>
      <c r="K14" s="2"/>
    </row>
    <row r="15" spans="2:11" ht="23.45" customHeight="1" thickBot="1">
      <c r="B15" s="102" t="s">
        <v>10</v>
      </c>
      <c r="C15" s="68"/>
      <c r="D15" s="69"/>
      <c r="E15" s="70"/>
      <c r="F15" s="69"/>
      <c r="G15" s="71"/>
      <c r="H15" s="2"/>
      <c r="I15" s="2"/>
      <c r="J15" s="2"/>
      <c r="K15" s="2"/>
    </row>
    <row r="16" spans="2:11" ht="23.45" customHeight="1">
      <c r="B16" s="103"/>
      <c r="C16" s="77"/>
      <c r="E16" s="78"/>
      <c r="H16" s="2"/>
      <c r="I16" s="2"/>
      <c r="J16" s="2"/>
      <c r="K16" s="2"/>
    </row>
    <row r="17" spans="1:13" ht="23.45" customHeight="1" thickBot="1">
      <c r="B17" s="103"/>
      <c r="C17" s="77"/>
      <c r="E17" s="78"/>
      <c r="H17" s="2"/>
      <c r="I17" s="2"/>
      <c r="J17" s="2"/>
      <c r="K17" s="2"/>
    </row>
    <row r="18" spans="1:13" ht="23.45" customHeight="1">
      <c r="B18" s="177" t="s">
        <v>2</v>
      </c>
      <c r="C18" s="178"/>
      <c r="D18" s="178"/>
      <c r="E18" s="178"/>
      <c r="F18" s="178"/>
      <c r="G18" s="179"/>
      <c r="H18" s="79"/>
      <c r="I18" s="2"/>
      <c r="J18" s="2"/>
      <c r="K18" s="2"/>
    </row>
    <row r="19" spans="1:13" ht="23.45" customHeight="1">
      <c r="B19" s="180"/>
      <c r="C19" s="181"/>
      <c r="D19" s="181"/>
      <c r="E19" s="181"/>
      <c r="F19" s="181"/>
      <c r="G19" s="182"/>
      <c r="H19" s="79"/>
      <c r="I19" s="2"/>
      <c r="J19" s="2"/>
      <c r="K19" s="2"/>
    </row>
    <row r="20" spans="1:13" ht="23.45" customHeight="1" thickBot="1">
      <c r="B20" s="183"/>
      <c r="C20" s="184"/>
      <c r="D20" s="184"/>
      <c r="E20" s="184"/>
      <c r="F20" s="184"/>
      <c r="G20" s="185"/>
      <c r="H20" s="79"/>
      <c r="I20" s="2"/>
      <c r="J20" s="2"/>
      <c r="K20" s="2"/>
    </row>
    <row r="21" spans="1:13" ht="23.45" customHeight="1">
      <c r="B21" s="103"/>
      <c r="C21" s="77"/>
      <c r="E21" s="78"/>
      <c r="H21" s="2"/>
      <c r="I21" s="2"/>
      <c r="J21" s="2"/>
      <c r="K21" s="2"/>
    </row>
    <row r="22" spans="1:13" ht="20.25" customHeight="1">
      <c r="B22" s="104"/>
      <c r="C22" s="53"/>
      <c r="D22" s="54"/>
      <c r="E22" s="55"/>
      <c r="F22" s="3"/>
      <c r="G22" s="3"/>
      <c r="H22" s="169" t="s">
        <v>11</v>
      </c>
      <c r="I22" s="169"/>
      <c r="J22" s="169"/>
      <c r="K22" s="169"/>
      <c r="L22" s="169"/>
      <c r="M22" s="169"/>
    </row>
    <row r="23" spans="1:13" ht="20.25" customHeight="1">
      <c r="B23" s="104"/>
      <c r="C23" s="53"/>
      <c r="D23" s="54"/>
      <c r="E23" s="55"/>
      <c r="F23" s="3"/>
      <c r="G23" s="3"/>
      <c r="H23" s="2"/>
      <c r="I23" s="2"/>
      <c r="J23" s="2"/>
      <c r="K23" s="2"/>
    </row>
    <row r="24" spans="1:13" ht="20.25" customHeight="1" thickBot="1">
      <c r="A24" s="126"/>
      <c r="B24" s="125"/>
      <c r="C24" s="56"/>
      <c r="D24" s="4"/>
      <c r="E24" s="13"/>
      <c r="F24" s="4"/>
      <c r="G24" s="4"/>
      <c r="H24" s="170" t="s">
        <v>11</v>
      </c>
      <c r="I24" s="171"/>
      <c r="J24" s="171"/>
      <c r="K24" s="171"/>
      <c r="L24" s="171"/>
      <c r="M24" s="171"/>
    </row>
    <row r="25" spans="1:13" ht="20.25" customHeight="1" thickBot="1">
      <c r="A25" s="126"/>
      <c r="B25" s="123"/>
      <c r="C25" s="124"/>
      <c r="H25" s="2"/>
      <c r="I25" s="2"/>
      <c r="J25" s="2"/>
      <c r="K25" s="2"/>
    </row>
    <row r="26" spans="1:13" ht="32.25" thickBot="1">
      <c r="B26" s="172" t="s">
        <v>677</v>
      </c>
      <c r="C26" s="172"/>
      <c r="D26" s="122" t="s">
        <v>12</v>
      </c>
      <c r="E26" s="57" t="s">
        <v>13</v>
      </c>
      <c r="F26" s="57" t="s">
        <v>14</v>
      </c>
      <c r="G26" s="57" t="s">
        <v>15</v>
      </c>
      <c r="H26" s="58" t="s">
        <v>16</v>
      </c>
      <c r="I26" s="173" t="s">
        <v>17</v>
      </c>
      <c r="J26" s="174"/>
      <c r="K26" s="59"/>
      <c r="L26" s="175" t="s">
        <v>18</v>
      </c>
      <c r="M26" s="176"/>
    </row>
    <row r="27" spans="1:13" ht="20.25" customHeight="1">
      <c r="B27" s="121"/>
      <c r="C27" s="60"/>
      <c r="H27" s="2"/>
      <c r="I27" s="2"/>
      <c r="J27" s="5"/>
      <c r="K27" s="5"/>
    </row>
    <row r="28" spans="1:13" ht="31.5" customHeight="1">
      <c r="A28" s="127"/>
      <c r="B28" s="106"/>
      <c r="C28" s="89" t="s">
        <v>603</v>
      </c>
      <c r="D28" s="43"/>
      <c r="E28" s="61"/>
      <c r="F28" s="43"/>
      <c r="G28" s="43"/>
      <c r="H28" s="62"/>
      <c r="I28" s="62"/>
      <c r="J28" s="62"/>
      <c r="K28" s="62"/>
      <c r="L28" s="43"/>
      <c r="M28" s="43"/>
    </row>
    <row r="29" spans="1:13" ht="15.75" thickBot="1">
      <c r="B29" s="105"/>
      <c r="C29" s="42"/>
      <c r="H29" s="2"/>
      <c r="I29" s="2"/>
      <c r="J29" s="5"/>
    </row>
    <row r="30" spans="1:13" ht="21" thickBot="1">
      <c r="A30" s="131" t="s">
        <v>655</v>
      </c>
      <c r="B30" s="107" t="s">
        <v>19</v>
      </c>
      <c r="C30" s="16" t="s">
        <v>20</v>
      </c>
      <c r="D30" s="17"/>
      <c r="E30" s="18"/>
      <c r="F30" s="19"/>
      <c r="G30" s="19"/>
      <c r="H30" s="15">
        <f>SUM(G33:G52)</f>
        <v>0</v>
      </c>
      <c r="I30" s="20"/>
      <c r="J30" s="21" t="e">
        <f>SUM(I33:I52)</f>
        <v>#DIV/0!</v>
      </c>
      <c r="K30" s="44"/>
      <c r="L30" s="45">
        <f>SUM(K33:K52)</f>
        <v>0</v>
      </c>
    </row>
    <row r="31" spans="1:13" ht="20.25">
      <c r="B31" s="108"/>
      <c r="C31" s="23"/>
      <c r="D31" s="24"/>
      <c r="E31" s="25"/>
      <c r="F31" s="24"/>
      <c r="G31" s="24"/>
      <c r="H31" s="22"/>
      <c r="I31" s="22"/>
      <c r="J31" s="26"/>
      <c r="K31" s="44"/>
      <c r="L31" s="44"/>
    </row>
    <row r="32" spans="1:13" ht="21">
      <c r="A32" s="128" t="s">
        <v>655</v>
      </c>
      <c r="B32" s="99" t="s">
        <v>21</v>
      </c>
      <c r="C32" s="24" t="s">
        <v>115</v>
      </c>
      <c r="D32" s="27"/>
      <c r="E32" s="28"/>
      <c r="F32" s="29"/>
      <c r="G32" s="29"/>
      <c r="H32" s="30"/>
      <c r="I32" s="30"/>
      <c r="J32" s="31"/>
      <c r="K32" s="44"/>
      <c r="L32" s="46"/>
    </row>
    <row r="33" spans="1:13" ht="21">
      <c r="A33" s="128" t="s">
        <v>655</v>
      </c>
      <c r="B33" s="109" t="s">
        <v>22</v>
      </c>
      <c r="C33" s="85" t="s">
        <v>191</v>
      </c>
      <c r="D33" s="27"/>
      <c r="E33" s="87" t="s">
        <v>534</v>
      </c>
      <c r="F33" s="11"/>
      <c r="G33" s="32">
        <f>+D33*F33</f>
        <v>0</v>
      </c>
      <c r="H33" s="30"/>
      <c r="I33" s="33" t="e">
        <f>+G33/$H$461</f>
        <v>#DIV/0!</v>
      </c>
      <c r="J33" s="29"/>
      <c r="K33" s="47">
        <v>0</v>
      </c>
      <c r="L33" s="46"/>
    </row>
    <row r="34" spans="1:13" ht="21" customHeight="1">
      <c r="A34" s="128" t="s">
        <v>655</v>
      </c>
      <c r="B34" s="109" t="s">
        <v>23</v>
      </c>
      <c r="C34" s="86" t="s">
        <v>192</v>
      </c>
      <c r="D34" s="27"/>
      <c r="E34" s="87" t="s">
        <v>534</v>
      </c>
      <c r="F34" s="11"/>
      <c r="G34" s="32">
        <f t="shared" ref="G34:G48" si="0">+D34*F34</f>
        <v>0</v>
      </c>
      <c r="H34" s="30"/>
      <c r="I34" s="33" t="e">
        <f>+G34/$H$461</f>
        <v>#DIV/0!</v>
      </c>
      <c r="J34" s="29"/>
      <c r="K34" s="47">
        <v>0</v>
      </c>
      <c r="L34" s="46"/>
    </row>
    <row r="35" spans="1:13" ht="21" customHeight="1">
      <c r="A35" s="128" t="s">
        <v>655</v>
      </c>
      <c r="B35" s="109" t="s">
        <v>24</v>
      </c>
      <c r="C35" s="86" t="s">
        <v>25</v>
      </c>
      <c r="D35" s="27"/>
      <c r="E35" s="87" t="s">
        <v>535</v>
      </c>
      <c r="F35" s="72"/>
      <c r="G35" s="32">
        <f t="shared" si="0"/>
        <v>0</v>
      </c>
      <c r="H35" s="30"/>
      <c r="I35" s="33" t="e">
        <f>+G35/$H$461</f>
        <v>#DIV/0!</v>
      </c>
      <c r="J35" s="29"/>
      <c r="K35" s="47">
        <v>0</v>
      </c>
      <c r="L35" s="46"/>
    </row>
    <row r="36" spans="1:13" ht="21">
      <c r="A36" s="128" t="s">
        <v>655</v>
      </c>
      <c r="B36" s="109" t="s">
        <v>26</v>
      </c>
      <c r="C36" s="85" t="s">
        <v>27</v>
      </c>
      <c r="D36" s="27"/>
      <c r="E36" s="87" t="s">
        <v>534</v>
      </c>
      <c r="F36" s="11"/>
      <c r="G36" s="32">
        <f t="shared" si="0"/>
        <v>0</v>
      </c>
      <c r="H36" s="30"/>
      <c r="I36" s="33" t="e">
        <f>+G36/$H$461</f>
        <v>#DIV/0!</v>
      </c>
      <c r="J36" s="29"/>
      <c r="K36" s="47">
        <v>0</v>
      </c>
      <c r="L36" s="46"/>
    </row>
    <row r="37" spans="1:13" ht="21">
      <c r="A37" s="128" t="s">
        <v>655</v>
      </c>
      <c r="B37" s="109" t="s">
        <v>28</v>
      </c>
      <c r="C37" s="85" t="s">
        <v>193</v>
      </c>
      <c r="D37" s="27"/>
      <c r="E37" s="87" t="s">
        <v>535</v>
      </c>
      <c r="F37" s="11"/>
      <c r="G37" s="32">
        <f t="shared" si="0"/>
        <v>0</v>
      </c>
      <c r="H37" s="30"/>
      <c r="I37" s="33" t="e">
        <f>+G37/$H$461</f>
        <v>#DIV/0!</v>
      </c>
      <c r="J37" s="29"/>
      <c r="K37" s="47">
        <v>0</v>
      </c>
      <c r="L37" s="46"/>
    </row>
    <row r="38" spans="1:13" ht="21">
      <c r="A38" s="128" t="s">
        <v>655</v>
      </c>
      <c r="B38" s="99" t="s">
        <v>29</v>
      </c>
      <c r="C38" s="24" t="s">
        <v>116</v>
      </c>
      <c r="D38" s="27"/>
      <c r="E38" s="87"/>
      <c r="F38" s="11"/>
      <c r="G38" s="29"/>
      <c r="H38" s="30"/>
      <c r="I38" s="34"/>
      <c r="J38" s="29"/>
      <c r="K38" s="29"/>
      <c r="L38" s="29"/>
    </row>
    <row r="39" spans="1:13" ht="21">
      <c r="A39" s="128" t="s">
        <v>655</v>
      </c>
      <c r="B39" s="109" t="s">
        <v>30</v>
      </c>
      <c r="C39" s="85" t="s">
        <v>194</v>
      </c>
      <c r="D39" s="27"/>
      <c r="E39" s="87" t="s">
        <v>536</v>
      </c>
      <c r="F39" s="11"/>
      <c r="G39" s="32">
        <f t="shared" si="0"/>
        <v>0</v>
      </c>
      <c r="H39" s="30"/>
      <c r="I39" s="33" t="e">
        <f t="shared" ref="I39:I45" si="1">+G39/$H$461</f>
        <v>#DIV/0!</v>
      </c>
      <c r="J39" s="29"/>
      <c r="K39" s="47">
        <v>0</v>
      </c>
      <c r="L39" s="46"/>
    </row>
    <row r="40" spans="1:13" ht="21">
      <c r="A40" s="128" t="s">
        <v>655</v>
      </c>
      <c r="B40" s="109" t="s">
        <v>31</v>
      </c>
      <c r="C40" s="85" t="s">
        <v>195</v>
      </c>
      <c r="D40" s="27"/>
      <c r="E40" s="87" t="s">
        <v>534</v>
      </c>
      <c r="F40" s="11"/>
      <c r="G40" s="32">
        <f t="shared" si="0"/>
        <v>0</v>
      </c>
      <c r="H40" s="30"/>
      <c r="I40" s="33" t="e">
        <f t="shared" si="1"/>
        <v>#DIV/0!</v>
      </c>
      <c r="J40" s="29"/>
      <c r="K40" s="47">
        <v>0</v>
      </c>
      <c r="L40" s="46"/>
    </row>
    <row r="41" spans="1:13" ht="21">
      <c r="A41" s="128" t="s">
        <v>655</v>
      </c>
      <c r="B41" s="109" t="s">
        <v>32</v>
      </c>
      <c r="C41" s="85" t="s">
        <v>196</v>
      </c>
      <c r="D41" s="27"/>
      <c r="E41" s="87" t="s">
        <v>534</v>
      </c>
      <c r="F41" s="11"/>
      <c r="G41" s="32">
        <f t="shared" si="0"/>
        <v>0</v>
      </c>
      <c r="H41" s="30"/>
      <c r="I41" s="33" t="e">
        <f t="shared" si="1"/>
        <v>#DIV/0!</v>
      </c>
      <c r="J41" s="29"/>
      <c r="K41" s="47">
        <v>0</v>
      </c>
      <c r="L41" s="46"/>
    </row>
    <row r="42" spans="1:13" ht="21">
      <c r="A42" s="128" t="s">
        <v>655</v>
      </c>
      <c r="B42" s="109" t="s">
        <v>33</v>
      </c>
      <c r="C42" s="85" t="s">
        <v>197</v>
      </c>
      <c r="D42" s="27"/>
      <c r="E42" s="87" t="s">
        <v>534</v>
      </c>
      <c r="F42" s="11"/>
      <c r="G42" s="32">
        <f t="shared" si="0"/>
        <v>0</v>
      </c>
      <c r="H42" s="30"/>
      <c r="I42" s="33" t="e">
        <f t="shared" si="1"/>
        <v>#DIV/0!</v>
      </c>
      <c r="J42" s="29"/>
      <c r="K42" s="47">
        <v>0</v>
      </c>
      <c r="L42" s="46"/>
    </row>
    <row r="43" spans="1:13" ht="21">
      <c r="A43" s="128" t="s">
        <v>655</v>
      </c>
      <c r="B43" s="109" t="s">
        <v>34</v>
      </c>
      <c r="C43" s="85" t="s">
        <v>35</v>
      </c>
      <c r="D43" s="27"/>
      <c r="E43" s="87" t="s">
        <v>534</v>
      </c>
      <c r="F43" s="11"/>
      <c r="G43" s="32">
        <f t="shared" si="0"/>
        <v>0</v>
      </c>
      <c r="H43" s="30"/>
      <c r="I43" s="33" t="e">
        <f t="shared" si="1"/>
        <v>#DIV/0!</v>
      </c>
      <c r="J43" s="29"/>
      <c r="K43" s="47">
        <v>0</v>
      </c>
      <c r="L43" s="46"/>
    </row>
    <row r="44" spans="1:13" ht="21">
      <c r="A44" s="128" t="s">
        <v>655</v>
      </c>
      <c r="B44" s="109" t="s">
        <v>36</v>
      </c>
      <c r="C44" s="85" t="s">
        <v>37</v>
      </c>
      <c r="D44" s="27"/>
      <c r="E44" s="87" t="s">
        <v>534</v>
      </c>
      <c r="F44" s="11"/>
      <c r="G44" s="32">
        <f t="shared" si="0"/>
        <v>0</v>
      </c>
      <c r="H44" s="30"/>
      <c r="I44" s="33" t="e">
        <f t="shared" si="1"/>
        <v>#DIV/0!</v>
      </c>
      <c r="J44" s="29"/>
      <c r="K44" s="47">
        <v>0</v>
      </c>
      <c r="L44" s="46"/>
    </row>
    <row r="45" spans="1:13" ht="21">
      <c r="A45" s="128" t="s">
        <v>655</v>
      </c>
      <c r="B45" s="109" t="s">
        <v>38</v>
      </c>
      <c r="C45" s="85" t="s">
        <v>198</v>
      </c>
      <c r="D45" s="27"/>
      <c r="E45" s="87" t="s">
        <v>534</v>
      </c>
      <c r="F45" s="11"/>
      <c r="G45" s="32">
        <f t="shared" si="0"/>
        <v>0</v>
      </c>
      <c r="H45" s="30"/>
      <c r="I45" s="33" t="e">
        <f t="shared" si="1"/>
        <v>#DIV/0!</v>
      </c>
      <c r="J45" s="29"/>
      <c r="K45" s="47">
        <v>0</v>
      </c>
      <c r="L45" s="46"/>
    </row>
    <row r="46" spans="1:13" ht="21">
      <c r="A46" s="128" t="s">
        <v>655</v>
      </c>
      <c r="B46" s="99" t="s">
        <v>39</v>
      </c>
      <c r="C46" s="24" t="s">
        <v>117</v>
      </c>
      <c r="D46" s="27"/>
      <c r="E46" s="87"/>
      <c r="F46" s="11"/>
      <c r="G46" s="29"/>
      <c r="H46" s="30"/>
      <c r="I46" s="34"/>
      <c r="J46" s="29"/>
      <c r="K46" s="29"/>
      <c r="L46" s="29"/>
      <c r="M46" s="29"/>
    </row>
    <row r="47" spans="1:13" ht="21">
      <c r="A47" s="128" t="s">
        <v>655</v>
      </c>
      <c r="B47" s="109" t="s">
        <v>40</v>
      </c>
      <c r="C47" s="85" t="s">
        <v>530</v>
      </c>
      <c r="D47" s="27"/>
      <c r="E47" s="87" t="s">
        <v>534</v>
      </c>
      <c r="F47" s="11"/>
      <c r="G47" s="32">
        <f t="shared" si="0"/>
        <v>0</v>
      </c>
      <c r="H47" s="30"/>
      <c r="I47" s="33" t="e">
        <f>+G47/$H$461</f>
        <v>#DIV/0!</v>
      </c>
      <c r="J47" s="29"/>
      <c r="K47" s="47">
        <v>0</v>
      </c>
      <c r="L47" s="48"/>
    </row>
    <row r="48" spans="1:13" ht="21">
      <c r="A48" s="128" t="s">
        <v>655</v>
      </c>
      <c r="B48" s="109" t="s">
        <v>41</v>
      </c>
      <c r="C48" s="85" t="s">
        <v>42</v>
      </c>
      <c r="D48" s="27"/>
      <c r="E48" s="87" t="s">
        <v>534</v>
      </c>
      <c r="F48" s="11"/>
      <c r="G48" s="32">
        <f t="shared" si="0"/>
        <v>0</v>
      </c>
      <c r="H48" s="30"/>
      <c r="I48" s="33" t="e">
        <f>+G48/$H$461</f>
        <v>#DIV/0!</v>
      </c>
      <c r="J48" s="29"/>
      <c r="K48" s="47">
        <v>0</v>
      </c>
      <c r="L48" s="48"/>
    </row>
    <row r="49" spans="1:12" ht="21">
      <c r="A49" s="128" t="s">
        <v>655</v>
      </c>
      <c r="B49" s="109" t="s">
        <v>531</v>
      </c>
      <c r="C49" s="85" t="s">
        <v>185</v>
      </c>
      <c r="D49" s="27"/>
      <c r="E49" s="87" t="s">
        <v>534</v>
      </c>
      <c r="F49" s="11"/>
      <c r="G49" s="32">
        <f t="shared" ref="G49:G50" si="2">+D49*F49</f>
        <v>0</v>
      </c>
      <c r="H49" s="30"/>
      <c r="I49" s="33" t="e">
        <f>+G49/$H$461</f>
        <v>#DIV/0!</v>
      </c>
      <c r="J49" s="29"/>
      <c r="K49" s="47">
        <v>0</v>
      </c>
      <c r="L49" s="48"/>
    </row>
    <row r="50" spans="1:12" ht="21">
      <c r="A50" s="128" t="s">
        <v>655</v>
      </c>
      <c r="B50" s="109" t="s">
        <v>532</v>
      </c>
      <c r="C50" s="85" t="s">
        <v>43</v>
      </c>
      <c r="D50" s="27"/>
      <c r="E50" s="87" t="s">
        <v>534</v>
      </c>
      <c r="F50" s="29"/>
      <c r="G50" s="32">
        <f t="shared" si="2"/>
        <v>0</v>
      </c>
      <c r="H50" s="30"/>
      <c r="I50" s="33" t="e">
        <f>+G50/$H$461</f>
        <v>#DIV/0!</v>
      </c>
      <c r="J50" s="29"/>
      <c r="K50" s="47">
        <v>0</v>
      </c>
    </row>
    <row r="51" spans="1:12" ht="21">
      <c r="A51" s="128" t="s">
        <v>655</v>
      </c>
      <c r="B51" s="99" t="s">
        <v>44</v>
      </c>
      <c r="C51" s="24" t="s">
        <v>118</v>
      </c>
      <c r="D51" s="27"/>
      <c r="E51" s="87"/>
      <c r="F51" s="11"/>
      <c r="G51" s="29"/>
      <c r="H51" s="30"/>
      <c r="I51" s="34"/>
      <c r="J51" s="29"/>
      <c r="K51" s="29"/>
      <c r="L51" s="29"/>
    </row>
    <row r="52" spans="1:12" ht="21">
      <c r="A52" s="128" t="s">
        <v>655</v>
      </c>
      <c r="B52" s="109" t="s">
        <v>533</v>
      </c>
      <c r="C52" s="85" t="s">
        <v>199</v>
      </c>
      <c r="D52" s="27"/>
      <c r="E52" s="87" t="s">
        <v>537</v>
      </c>
      <c r="F52" s="11"/>
      <c r="G52" s="32">
        <f t="shared" ref="G52" si="3">+D52*F52</f>
        <v>0</v>
      </c>
      <c r="H52" s="30"/>
      <c r="I52" s="33" t="e">
        <f>+G52/$H$461</f>
        <v>#DIV/0!</v>
      </c>
      <c r="J52" s="29"/>
      <c r="K52" s="47">
        <v>0</v>
      </c>
    </row>
    <row r="53" spans="1:12" ht="21.75" thickBot="1">
      <c r="A53" s="128"/>
      <c r="B53" s="99"/>
      <c r="C53" s="24"/>
      <c r="D53" s="24"/>
      <c r="E53" s="24"/>
      <c r="F53" s="11"/>
      <c r="G53" s="29"/>
      <c r="H53" s="30"/>
      <c r="I53" s="34"/>
      <c r="J53" s="29"/>
    </row>
    <row r="54" spans="1:12" ht="21" thickBot="1">
      <c r="A54" s="131" t="s">
        <v>655</v>
      </c>
      <c r="B54" s="107" t="s">
        <v>45</v>
      </c>
      <c r="C54" s="16" t="s">
        <v>46</v>
      </c>
      <c r="D54" s="17"/>
      <c r="E54" s="17"/>
      <c r="F54" s="19"/>
      <c r="G54" s="19"/>
      <c r="H54" s="15">
        <f>SUM(G56:G59)</f>
        <v>0</v>
      </c>
      <c r="I54" s="20"/>
      <c r="J54" s="21" t="e">
        <f>SUM(I56:I59)</f>
        <v>#DIV/0!</v>
      </c>
      <c r="L54" s="45">
        <f>SUM(K56:K59)</f>
        <v>0</v>
      </c>
    </row>
    <row r="55" spans="1:12" ht="20.25">
      <c r="A55" s="128"/>
      <c r="B55" s="108"/>
      <c r="C55" s="23"/>
      <c r="D55" s="35"/>
      <c r="E55" s="35"/>
      <c r="F55" s="24"/>
      <c r="G55" s="24"/>
      <c r="H55" s="22"/>
      <c r="I55" s="22"/>
      <c r="J55" s="26"/>
    </row>
    <row r="56" spans="1:12" ht="21">
      <c r="A56" s="128" t="s">
        <v>655</v>
      </c>
      <c r="B56" s="109" t="s">
        <v>186</v>
      </c>
      <c r="C56" s="85" t="s">
        <v>47</v>
      </c>
      <c r="D56" s="27"/>
      <c r="E56" s="87" t="s">
        <v>538</v>
      </c>
      <c r="F56" s="11"/>
      <c r="G56" s="32">
        <f>+D56*F56</f>
        <v>0</v>
      </c>
      <c r="H56" s="30"/>
      <c r="I56" s="33" t="e">
        <f>+G56/$H$461</f>
        <v>#DIV/0!</v>
      </c>
      <c r="J56" s="29"/>
      <c r="K56" s="47">
        <v>0</v>
      </c>
    </row>
    <row r="57" spans="1:12" ht="21">
      <c r="A57" s="128" t="s">
        <v>655</v>
      </c>
      <c r="B57" s="109" t="s">
        <v>187</v>
      </c>
      <c r="C57" s="85" t="s">
        <v>200</v>
      </c>
      <c r="D57" s="27"/>
      <c r="E57" s="87" t="s">
        <v>538</v>
      </c>
      <c r="F57" s="11"/>
      <c r="G57" s="32">
        <f t="shared" ref="G57:G58" si="4">+D57*F57</f>
        <v>0</v>
      </c>
      <c r="H57" s="30"/>
      <c r="I57" s="33" t="e">
        <f>+G57/$H$461</f>
        <v>#DIV/0!</v>
      </c>
      <c r="J57" s="29"/>
      <c r="K57" s="47">
        <v>0</v>
      </c>
    </row>
    <row r="58" spans="1:12" ht="21">
      <c r="A58" s="128" t="s">
        <v>655</v>
      </c>
      <c r="B58" s="109" t="s">
        <v>188</v>
      </c>
      <c r="C58" s="85" t="s">
        <v>201</v>
      </c>
      <c r="D58" s="27"/>
      <c r="E58" s="87" t="s">
        <v>538</v>
      </c>
      <c r="F58" s="11"/>
      <c r="G58" s="32">
        <f t="shared" si="4"/>
        <v>0</v>
      </c>
      <c r="H58" s="30"/>
      <c r="I58" s="33" t="e">
        <f>+G58/$H$461</f>
        <v>#DIV/0!</v>
      </c>
      <c r="J58" s="29"/>
      <c r="K58" s="47">
        <v>0</v>
      </c>
    </row>
    <row r="59" spans="1:12" ht="21">
      <c r="A59" s="128" t="s">
        <v>655</v>
      </c>
      <c r="B59" s="109" t="s">
        <v>189</v>
      </c>
      <c r="C59" s="85" t="s">
        <v>48</v>
      </c>
      <c r="D59" s="27"/>
      <c r="E59" s="87" t="s">
        <v>539</v>
      </c>
      <c r="F59" s="11"/>
      <c r="G59" s="32">
        <f t="shared" ref="G59" si="5">+D59*F59</f>
        <v>0</v>
      </c>
      <c r="H59" s="30"/>
      <c r="I59" s="33" t="e">
        <f>+G59/$H$461</f>
        <v>#DIV/0!</v>
      </c>
      <c r="J59" s="29"/>
      <c r="K59" s="47">
        <v>0</v>
      </c>
    </row>
    <row r="60" spans="1:12" ht="21.75" thickBot="1">
      <c r="A60" s="128"/>
      <c r="B60" s="99"/>
      <c r="C60" s="24"/>
      <c r="D60" s="24"/>
      <c r="E60" s="87"/>
      <c r="F60" s="11"/>
      <c r="G60" s="29"/>
      <c r="H60" s="30"/>
      <c r="I60" s="34"/>
      <c r="J60" s="29"/>
    </row>
    <row r="61" spans="1:12" ht="21" thickBot="1">
      <c r="A61" s="131" t="s">
        <v>655</v>
      </c>
      <c r="B61" s="107" t="s">
        <v>49</v>
      </c>
      <c r="C61" s="16" t="s">
        <v>50</v>
      </c>
      <c r="D61" s="17"/>
      <c r="E61" s="18"/>
      <c r="F61" s="19"/>
      <c r="G61" s="19"/>
      <c r="H61" s="15">
        <f>SUM(G63:G63)</f>
        <v>0</v>
      </c>
      <c r="I61" s="20"/>
      <c r="J61" s="21" t="e">
        <f>SUM(I63:I63)</f>
        <v>#DIV/0!</v>
      </c>
      <c r="L61" s="45">
        <f>SUM(K63:K63)</f>
        <v>0</v>
      </c>
    </row>
    <row r="62" spans="1:12" ht="20.25">
      <c r="A62" s="128"/>
      <c r="B62" s="108"/>
      <c r="C62" s="23"/>
      <c r="D62" s="24"/>
      <c r="E62" s="25"/>
      <c r="F62" s="24"/>
      <c r="G62" s="24"/>
      <c r="H62" s="22"/>
      <c r="I62" s="22"/>
      <c r="J62" s="26"/>
    </row>
    <row r="63" spans="1:12" ht="21">
      <c r="A63" s="128" t="s">
        <v>655</v>
      </c>
      <c r="B63" s="109" t="s">
        <v>190</v>
      </c>
      <c r="C63" s="85" t="s">
        <v>202</v>
      </c>
      <c r="D63" s="27"/>
      <c r="E63" s="87" t="s">
        <v>538</v>
      </c>
      <c r="F63" s="11"/>
      <c r="G63" s="32">
        <f>+D63*F63</f>
        <v>0</v>
      </c>
      <c r="H63" s="30"/>
      <c r="I63" s="33" t="e">
        <f>+G63/$H$461</f>
        <v>#DIV/0!</v>
      </c>
      <c r="J63" s="29"/>
      <c r="K63" s="47">
        <v>0</v>
      </c>
    </row>
    <row r="64" spans="1:12" ht="21.75" thickBot="1">
      <c r="A64" s="128"/>
      <c r="B64" s="99"/>
      <c r="C64" s="24"/>
      <c r="D64" s="24"/>
      <c r="E64" s="25"/>
      <c r="F64" s="11"/>
      <c r="G64" s="29"/>
      <c r="H64" s="30"/>
      <c r="I64" s="34"/>
      <c r="J64" s="29"/>
    </row>
    <row r="65" spans="1:12" ht="21" thickBot="1">
      <c r="A65" s="131" t="s">
        <v>655</v>
      </c>
      <c r="B65" s="107">
        <v>5</v>
      </c>
      <c r="C65" s="16" t="s">
        <v>52</v>
      </c>
      <c r="D65" s="17"/>
      <c r="E65" s="18"/>
      <c r="F65" s="19"/>
      <c r="G65" s="19"/>
      <c r="H65" s="15">
        <f>SUM(G69:G79)</f>
        <v>0</v>
      </c>
      <c r="I65" s="20"/>
      <c r="J65" s="21" t="e">
        <f>SUM(I69:I79)</f>
        <v>#DIV/0!</v>
      </c>
      <c r="L65" s="45">
        <f>SUM(K69:K79)</f>
        <v>0</v>
      </c>
    </row>
    <row r="66" spans="1:12" ht="20.25">
      <c r="A66" s="128"/>
      <c r="B66" s="108"/>
      <c r="C66" s="23"/>
      <c r="D66" s="24"/>
      <c r="E66" s="25"/>
      <c r="F66" s="24"/>
      <c r="G66" s="24"/>
      <c r="H66" s="22"/>
      <c r="I66" s="22"/>
      <c r="J66" s="26"/>
    </row>
    <row r="67" spans="1:12" ht="21">
      <c r="A67" s="128" t="s">
        <v>655</v>
      </c>
      <c r="B67" s="99" t="s">
        <v>540</v>
      </c>
      <c r="C67" s="24" t="s">
        <v>206</v>
      </c>
      <c r="D67" s="24"/>
      <c r="E67" s="25"/>
      <c r="F67" s="11"/>
      <c r="G67" s="29"/>
      <c r="H67" s="30"/>
      <c r="I67" s="34"/>
      <c r="J67" s="29"/>
    </row>
    <row r="68" spans="1:12" ht="21">
      <c r="A68" s="128" t="s">
        <v>655</v>
      </c>
      <c r="B68" s="99" t="s">
        <v>541</v>
      </c>
      <c r="C68" s="24" t="s">
        <v>207</v>
      </c>
      <c r="D68" s="24"/>
      <c r="E68" s="25"/>
      <c r="F68" s="11"/>
      <c r="G68" s="29"/>
      <c r="H68" s="30"/>
      <c r="I68" s="34"/>
      <c r="J68" s="29"/>
    </row>
    <row r="69" spans="1:12" ht="21">
      <c r="A69" s="128" t="s">
        <v>655</v>
      </c>
      <c r="B69" s="109" t="s">
        <v>542</v>
      </c>
      <c r="C69" s="85" t="s">
        <v>203</v>
      </c>
      <c r="D69" s="27"/>
      <c r="E69" s="87" t="s">
        <v>552</v>
      </c>
      <c r="F69" s="11"/>
      <c r="G69" s="32">
        <f>+D69*F69</f>
        <v>0</v>
      </c>
      <c r="H69" s="30"/>
      <c r="I69" s="33" t="e">
        <f>+G69/$H$461</f>
        <v>#DIV/0!</v>
      </c>
      <c r="J69" s="29"/>
      <c r="K69" s="47">
        <v>0</v>
      </c>
    </row>
    <row r="70" spans="1:12" ht="21">
      <c r="A70" s="128" t="s">
        <v>655</v>
      </c>
      <c r="B70" s="109" t="s">
        <v>543</v>
      </c>
      <c r="C70" s="85" t="s">
        <v>204</v>
      </c>
      <c r="D70" s="27"/>
      <c r="E70" s="87" t="s">
        <v>538</v>
      </c>
      <c r="F70" s="11"/>
      <c r="G70" s="32">
        <f>+D70*F70</f>
        <v>0</v>
      </c>
      <c r="H70" s="30"/>
      <c r="I70" s="33" t="e">
        <f>+G70/$H$461</f>
        <v>#DIV/0!</v>
      </c>
      <c r="J70" s="29"/>
      <c r="K70" s="47">
        <v>0</v>
      </c>
    </row>
    <row r="71" spans="1:12" ht="21">
      <c r="A71" s="128" t="s">
        <v>655</v>
      </c>
      <c r="B71" s="99" t="s">
        <v>544</v>
      </c>
      <c r="C71" s="24" t="s">
        <v>208</v>
      </c>
      <c r="D71" s="27"/>
      <c r="E71" s="87"/>
      <c r="F71" s="11"/>
      <c r="G71" s="29"/>
      <c r="H71" s="30"/>
      <c r="I71" s="34"/>
      <c r="J71" s="29"/>
      <c r="K71" s="29"/>
    </row>
    <row r="72" spans="1:12" ht="21">
      <c r="A72" s="128" t="s">
        <v>655</v>
      </c>
      <c r="B72" s="109" t="s">
        <v>545</v>
      </c>
      <c r="C72" s="85" t="s">
        <v>205</v>
      </c>
      <c r="D72" s="27"/>
      <c r="E72" s="87" t="s">
        <v>538</v>
      </c>
      <c r="F72" s="11"/>
      <c r="G72" s="32">
        <f>+D72*F72</f>
        <v>0</v>
      </c>
      <c r="H72" s="30"/>
      <c r="I72" s="33" t="e">
        <f>+G72/$H$461</f>
        <v>#DIV/0!</v>
      </c>
      <c r="J72" s="29"/>
      <c r="K72" s="47">
        <v>0</v>
      </c>
    </row>
    <row r="73" spans="1:12" ht="21">
      <c r="A73" s="128" t="s">
        <v>655</v>
      </c>
      <c r="B73" s="99" t="s">
        <v>546</v>
      </c>
      <c r="C73" s="24" t="s">
        <v>209</v>
      </c>
      <c r="D73" s="27"/>
      <c r="E73" s="87"/>
      <c r="F73" s="11"/>
      <c r="G73" s="29"/>
      <c r="H73" s="30"/>
      <c r="I73" s="34"/>
      <c r="J73" s="29"/>
      <c r="K73" s="29"/>
    </row>
    <row r="74" spans="1:12" ht="21">
      <c r="A74" s="128" t="s">
        <v>655</v>
      </c>
      <c r="B74" s="109" t="s">
        <v>547</v>
      </c>
      <c r="C74" s="85" t="s">
        <v>210</v>
      </c>
      <c r="D74" s="27"/>
      <c r="E74" s="87" t="s">
        <v>538</v>
      </c>
      <c r="F74" s="11"/>
      <c r="G74" s="32">
        <f>+D74*F74</f>
        <v>0</v>
      </c>
      <c r="H74" s="30"/>
      <c r="I74" s="33" t="e">
        <f>+G74/$H$461</f>
        <v>#DIV/0!</v>
      </c>
      <c r="J74" s="29"/>
      <c r="K74" s="47">
        <v>0</v>
      </c>
    </row>
    <row r="75" spans="1:12" ht="21">
      <c r="A75" s="128" t="s">
        <v>655</v>
      </c>
      <c r="B75" s="99" t="s">
        <v>548</v>
      </c>
      <c r="C75" s="24" t="s">
        <v>211</v>
      </c>
      <c r="D75" s="27"/>
      <c r="E75" s="87"/>
      <c r="F75" s="11"/>
      <c r="G75" s="29"/>
      <c r="H75" s="30"/>
      <c r="I75" s="34"/>
      <c r="J75" s="29"/>
      <c r="K75" s="29"/>
    </row>
    <row r="76" spans="1:12" ht="21">
      <c r="A76" s="128" t="s">
        <v>655</v>
      </c>
      <c r="B76" s="109" t="s">
        <v>549</v>
      </c>
      <c r="C76" s="85" t="s">
        <v>205</v>
      </c>
      <c r="D76" s="27"/>
      <c r="E76" s="87" t="s">
        <v>538</v>
      </c>
      <c r="F76" s="11"/>
      <c r="G76" s="32">
        <f>+D76*F76</f>
        <v>0</v>
      </c>
      <c r="H76" s="30"/>
      <c r="I76" s="33" t="e">
        <f>+G76/$H$461</f>
        <v>#DIV/0!</v>
      </c>
      <c r="J76" s="29"/>
      <c r="K76" s="47">
        <v>0</v>
      </c>
    </row>
    <row r="77" spans="1:12" ht="21">
      <c r="A77" s="128" t="s">
        <v>655</v>
      </c>
      <c r="B77" s="99" t="s">
        <v>550</v>
      </c>
      <c r="C77" s="24" t="s">
        <v>212</v>
      </c>
      <c r="D77" s="24"/>
      <c r="E77" s="87"/>
      <c r="F77" s="11"/>
      <c r="G77" s="29"/>
      <c r="H77" s="30"/>
      <c r="I77" s="34"/>
      <c r="J77" s="29"/>
      <c r="K77" s="29"/>
      <c r="L77" s="29"/>
    </row>
    <row r="78" spans="1:12" ht="21">
      <c r="A78" s="128" t="s">
        <v>655</v>
      </c>
      <c r="B78" s="109" t="s">
        <v>551</v>
      </c>
      <c r="C78" s="24" t="s">
        <v>213</v>
      </c>
      <c r="D78" s="27"/>
      <c r="E78" s="87"/>
      <c r="F78" s="11"/>
      <c r="G78" s="32">
        <f>+D78*F78</f>
        <v>0</v>
      </c>
      <c r="H78" s="30"/>
      <c r="I78" s="33" t="e">
        <f>+G78/$H$461</f>
        <v>#DIV/0!</v>
      </c>
      <c r="J78" s="29"/>
      <c r="K78" s="47">
        <v>0</v>
      </c>
    </row>
    <row r="79" spans="1:12" ht="21">
      <c r="A79" s="128" t="s">
        <v>655</v>
      </c>
      <c r="B79" s="109" t="s">
        <v>604</v>
      </c>
      <c r="C79" s="85" t="s">
        <v>214</v>
      </c>
      <c r="D79" s="27"/>
      <c r="E79" s="87" t="s">
        <v>538</v>
      </c>
      <c r="F79" s="11"/>
      <c r="G79" s="32">
        <f t="shared" ref="G79" si="6">+D79*F79</f>
        <v>0</v>
      </c>
      <c r="H79" s="30"/>
      <c r="I79" s="33" t="e">
        <f>+G79/$H$461</f>
        <v>#DIV/0!</v>
      </c>
      <c r="J79" s="29"/>
      <c r="K79" s="47">
        <v>0</v>
      </c>
    </row>
    <row r="80" spans="1:12" ht="21.75" thickBot="1">
      <c r="A80" s="128"/>
      <c r="B80" s="99"/>
      <c r="C80" s="24"/>
      <c r="D80" s="27"/>
      <c r="E80" s="28"/>
      <c r="F80" s="11"/>
      <c r="G80" s="29"/>
      <c r="H80" s="30"/>
      <c r="I80" s="34"/>
      <c r="J80" s="29"/>
      <c r="K80" s="29"/>
      <c r="L80" s="29"/>
    </row>
    <row r="81" spans="1:12" ht="21" thickBot="1">
      <c r="A81" s="131" t="s">
        <v>655</v>
      </c>
      <c r="B81" s="107">
        <v>6</v>
      </c>
      <c r="C81" s="16" t="s">
        <v>121</v>
      </c>
      <c r="D81" s="17"/>
      <c r="E81" s="18"/>
      <c r="F81" s="19"/>
      <c r="G81" s="19"/>
      <c r="H81" s="15">
        <f>SUM(G84:G88)</f>
        <v>0</v>
      </c>
      <c r="I81" s="20"/>
      <c r="J81" s="21" t="e">
        <f>SUM(I84:I88)</f>
        <v>#DIV/0!</v>
      </c>
      <c r="L81" s="45">
        <f>SUM(K84:K88)</f>
        <v>0</v>
      </c>
    </row>
    <row r="82" spans="1:12" ht="20.25">
      <c r="A82" s="128"/>
      <c r="B82" s="108"/>
      <c r="C82" s="23"/>
      <c r="D82" s="24"/>
      <c r="E82" s="25"/>
      <c r="F82" s="24"/>
      <c r="G82" s="24"/>
      <c r="H82" s="22"/>
      <c r="I82" s="22"/>
      <c r="J82" s="26"/>
    </row>
    <row r="83" spans="1:12" ht="21">
      <c r="A83" s="128" t="s">
        <v>655</v>
      </c>
      <c r="B83" s="99" t="s">
        <v>130</v>
      </c>
      <c r="C83" s="24" t="s">
        <v>56</v>
      </c>
      <c r="D83" s="27"/>
      <c r="E83" s="87"/>
      <c r="F83" s="11"/>
      <c r="G83" s="29"/>
      <c r="H83" s="30"/>
      <c r="I83" s="34"/>
      <c r="J83" s="29"/>
    </row>
    <row r="84" spans="1:12" ht="21">
      <c r="A84" s="128" t="s">
        <v>655</v>
      </c>
      <c r="B84" s="109" t="s">
        <v>553</v>
      </c>
      <c r="C84" s="85" t="s">
        <v>215</v>
      </c>
      <c r="D84" s="27"/>
      <c r="E84" s="87" t="s">
        <v>537</v>
      </c>
      <c r="F84" s="11"/>
      <c r="G84" s="32">
        <f t="shared" ref="G84" si="7">+D84*F84</f>
        <v>0</v>
      </c>
      <c r="H84" s="30"/>
      <c r="I84" s="33" t="e">
        <f>+G84/$H$461</f>
        <v>#DIV/0!</v>
      </c>
      <c r="J84" s="29"/>
      <c r="K84" s="47">
        <v>0</v>
      </c>
    </row>
    <row r="85" spans="1:12" ht="21">
      <c r="A85" s="128" t="s">
        <v>655</v>
      </c>
      <c r="B85" s="109" t="s">
        <v>554</v>
      </c>
      <c r="C85" s="85" t="s">
        <v>216</v>
      </c>
      <c r="D85" s="27"/>
      <c r="E85" s="87" t="s">
        <v>537</v>
      </c>
      <c r="F85" s="11"/>
      <c r="G85" s="32">
        <f t="shared" ref="G85" si="8">+D85*F85</f>
        <v>0</v>
      </c>
      <c r="H85" s="30"/>
      <c r="I85" s="33" t="e">
        <f>+G85/$H$461</f>
        <v>#DIV/0!</v>
      </c>
      <c r="J85" s="29"/>
      <c r="K85" s="47">
        <v>0</v>
      </c>
    </row>
    <row r="86" spans="1:12" ht="21">
      <c r="A86" s="128" t="s">
        <v>655</v>
      </c>
      <c r="B86" s="99" t="s">
        <v>325</v>
      </c>
      <c r="C86" s="24" t="s">
        <v>57</v>
      </c>
      <c r="D86" s="27"/>
      <c r="E86" s="87"/>
      <c r="F86" s="11"/>
      <c r="G86" s="29"/>
      <c r="H86" s="30"/>
      <c r="I86" s="34"/>
      <c r="J86" s="29"/>
      <c r="K86" s="88"/>
    </row>
    <row r="87" spans="1:12" ht="21">
      <c r="A87" s="128" t="s">
        <v>655</v>
      </c>
      <c r="B87" s="109" t="s">
        <v>555</v>
      </c>
      <c r="C87" s="85" t="s">
        <v>58</v>
      </c>
      <c r="D87" s="27"/>
      <c r="E87" s="87" t="s">
        <v>534</v>
      </c>
      <c r="F87" s="11"/>
      <c r="G87" s="32">
        <f t="shared" ref="G87:G88" si="9">+D87*F87</f>
        <v>0</v>
      </c>
      <c r="H87" s="30"/>
      <c r="I87" s="33" t="e">
        <f>+G87/$H$461</f>
        <v>#DIV/0!</v>
      </c>
      <c r="J87" s="29"/>
      <c r="K87" s="47">
        <v>0</v>
      </c>
    </row>
    <row r="88" spans="1:12" ht="21">
      <c r="A88" s="128" t="s">
        <v>655</v>
      </c>
      <c r="B88" s="109" t="s">
        <v>556</v>
      </c>
      <c r="C88" s="85" t="s">
        <v>59</v>
      </c>
      <c r="D88" s="27"/>
      <c r="E88" s="87" t="s">
        <v>538</v>
      </c>
      <c r="F88" s="11"/>
      <c r="G88" s="32">
        <f t="shared" si="9"/>
        <v>0</v>
      </c>
      <c r="H88" s="30"/>
      <c r="I88" s="33" t="e">
        <f>+G88/$H$461</f>
        <v>#DIV/0!</v>
      </c>
      <c r="J88" s="29"/>
      <c r="K88" s="47">
        <v>0</v>
      </c>
    </row>
    <row r="89" spans="1:12" ht="21.75" thickBot="1">
      <c r="A89" s="128"/>
      <c r="B89" s="109"/>
      <c r="C89" s="27"/>
      <c r="D89" s="27"/>
      <c r="E89" s="87"/>
      <c r="F89" s="11"/>
      <c r="G89" s="29"/>
      <c r="H89" s="30"/>
      <c r="I89" s="34"/>
      <c r="J89" s="29"/>
      <c r="K89" s="88"/>
    </row>
    <row r="90" spans="1:12" ht="21" thickBot="1">
      <c r="A90" s="131" t="s">
        <v>655</v>
      </c>
      <c r="B90" s="107">
        <v>7</v>
      </c>
      <c r="C90" s="16" t="s">
        <v>122</v>
      </c>
      <c r="D90" s="17"/>
      <c r="E90" s="18"/>
      <c r="F90" s="19"/>
      <c r="G90" s="19"/>
      <c r="H90" s="15">
        <f>SUM(G92:G93)</f>
        <v>0</v>
      </c>
      <c r="I90" s="20"/>
      <c r="J90" s="21" t="e">
        <f>SUM(I92:I93)</f>
        <v>#DIV/0!</v>
      </c>
      <c r="L90" s="45">
        <f>SUM(K92:K93)</f>
        <v>0</v>
      </c>
    </row>
    <row r="91" spans="1:12" ht="20.25">
      <c r="A91" s="128"/>
      <c r="B91" s="108"/>
      <c r="C91" s="23"/>
      <c r="D91" s="24"/>
      <c r="E91" s="25"/>
      <c r="F91" s="24"/>
      <c r="G91" s="24"/>
      <c r="H91" s="22"/>
      <c r="I91" s="22"/>
      <c r="J91" s="26"/>
    </row>
    <row r="92" spans="1:12" ht="21">
      <c r="A92" s="128" t="s">
        <v>655</v>
      </c>
      <c r="B92" s="109" t="s">
        <v>557</v>
      </c>
      <c r="C92" s="85" t="s">
        <v>217</v>
      </c>
      <c r="D92" s="27"/>
      <c r="E92" s="87" t="s">
        <v>534</v>
      </c>
      <c r="F92" s="11"/>
      <c r="G92" s="32">
        <f t="shared" ref="G92" si="10">+D92*F92</f>
        <v>0</v>
      </c>
      <c r="H92" s="30"/>
      <c r="I92" s="33" t="e">
        <f>+G92/$H$461</f>
        <v>#DIV/0!</v>
      </c>
      <c r="J92" s="29"/>
      <c r="K92" s="47">
        <v>0</v>
      </c>
    </row>
    <row r="93" spans="1:12" ht="21">
      <c r="A93" s="128" t="s">
        <v>655</v>
      </c>
      <c r="B93" s="109" t="s">
        <v>558</v>
      </c>
      <c r="C93" s="85" t="s">
        <v>218</v>
      </c>
      <c r="D93" s="27"/>
      <c r="E93" s="87" t="s">
        <v>537</v>
      </c>
      <c r="F93" s="11"/>
      <c r="G93" s="32">
        <f t="shared" ref="G93" si="11">+D93*F93</f>
        <v>0</v>
      </c>
      <c r="H93" s="30"/>
      <c r="I93" s="33" t="e">
        <f>+G93/$H$461</f>
        <v>#DIV/0!</v>
      </c>
      <c r="J93" s="29"/>
      <c r="K93" s="47">
        <v>0</v>
      </c>
    </row>
    <row r="94" spans="1:12" ht="21.75" thickBot="1">
      <c r="A94" s="128"/>
      <c r="B94" s="109"/>
      <c r="C94" s="27"/>
      <c r="D94" s="27"/>
      <c r="E94" s="72"/>
      <c r="F94" s="11"/>
      <c r="G94" s="29"/>
      <c r="H94" s="30"/>
      <c r="I94" s="34"/>
      <c r="J94" s="29"/>
      <c r="K94" s="88"/>
    </row>
    <row r="95" spans="1:12" ht="21" thickBot="1">
      <c r="A95" s="131" t="s">
        <v>655</v>
      </c>
      <c r="B95" s="107">
        <v>8</v>
      </c>
      <c r="C95" s="16" t="s">
        <v>60</v>
      </c>
      <c r="D95" s="17"/>
      <c r="E95" s="18"/>
      <c r="F95" s="19"/>
      <c r="G95" s="19"/>
      <c r="H95" s="15">
        <f>SUM(G98:G98)</f>
        <v>0</v>
      </c>
      <c r="I95" s="20"/>
      <c r="J95" s="21" t="e">
        <f>SUM(I98:I98)</f>
        <v>#DIV/0!</v>
      </c>
      <c r="L95" s="45">
        <f>SUM(K97:K98)</f>
        <v>0</v>
      </c>
    </row>
    <row r="96" spans="1:12" ht="20.25">
      <c r="A96" s="128"/>
      <c r="B96" s="108"/>
      <c r="C96" s="23"/>
      <c r="D96" s="24"/>
      <c r="E96" s="25"/>
      <c r="F96" s="24"/>
      <c r="G96" s="24"/>
      <c r="H96" s="22"/>
      <c r="I96" s="22"/>
      <c r="J96" s="26"/>
    </row>
    <row r="97" spans="1:12" ht="21">
      <c r="A97" s="128" t="s">
        <v>655</v>
      </c>
      <c r="B97" s="99" t="s">
        <v>63</v>
      </c>
      <c r="C97" s="24" t="s">
        <v>61</v>
      </c>
      <c r="D97" s="27"/>
      <c r="E97" s="28"/>
      <c r="F97" s="11"/>
      <c r="G97" s="29"/>
      <c r="H97" s="30"/>
      <c r="I97" s="34"/>
      <c r="J97" s="29"/>
    </row>
    <row r="98" spans="1:12" ht="21">
      <c r="A98" s="128" t="s">
        <v>655</v>
      </c>
      <c r="B98" s="109" t="s">
        <v>605</v>
      </c>
      <c r="C98" s="85" t="s">
        <v>219</v>
      </c>
      <c r="D98" s="27"/>
      <c r="E98" s="87" t="s">
        <v>538</v>
      </c>
      <c r="F98" s="11"/>
      <c r="G98" s="32">
        <f t="shared" ref="G98" si="12">+D98*F98</f>
        <v>0</v>
      </c>
      <c r="H98" s="30"/>
      <c r="I98" s="33" t="e">
        <f>+G98/$H$461</f>
        <v>#DIV/0!</v>
      </c>
      <c r="J98" s="29"/>
      <c r="K98" s="47">
        <v>0</v>
      </c>
    </row>
    <row r="99" spans="1:12" ht="21.75" thickBot="1">
      <c r="A99" s="128"/>
      <c r="B99" s="99"/>
      <c r="C99" s="24"/>
      <c r="D99" s="24"/>
      <c r="E99" s="25"/>
      <c r="F99" s="11"/>
      <c r="G99" s="29"/>
      <c r="H99" s="30"/>
      <c r="I99" s="34"/>
      <c r="J99" s="29"/>
    </row>
    <row r="100" spans="1:12" ht="21" thickBot="1">
      <c r="A100" s="131" t="s">
        <v>655</v>
      </c>
      <c r="B100" s="107">
        <v>9</v>
      </c>
      <c r="C100" s="16" t="s">
        <v>62</v>
      </c>
      <c r="D100" s="17"/>
      <c r="E100" s="18"/>
      <c r="F100" s="19"/>
      <c r="G100" s="19"/>
      <c r="H100" s="15">
        <f>SUM(G104:G109)</f>
        <v>0</v>
      </c>
      <c r="I100" s="20"/>
      <c r="J100" s="21" t="e">
        <f>SUM(I104:I109)</f>
        <v>#DIV/0!</v>
      </c>
      <c r="L100" s="45">
        <f>SUM(K104:K109)</f>
        <v>0</v>
      </c>
    </row>
    <row r="101" spans="1:12" ht="20.25">
      <c r="A101" s="128"/>
      <c r="B101" s="108"/>
      <c r="C101" s="23"/>
      <c r="D101" s="24"/>
      <c r="E101" s="87"/>
      <c r="F101" s="24"/>
      <c r="G101" s="24"/>
      <c r="H101" s="22"/>
      <c r="I101" s="22"/>
      <c r="J101" s="26"/>
    </row>
    <row r="102" spans="1:12" ht="20.25">
      <c r="A102" s="128" t="s">
        <v>655</v>
      </c>
      <c r="B102" s="99" t="s">
        <v>68</v>
      </c>
      <c r="C102" s="24" t="s">
        <v>220</v>
      </c>
      <c r="D102" s="27"/>
      <c r="E102" s="87"/>
      <c r="F102" s="27"/>
      <c r="G102" s="27"/>
      <c r="H102" s="36"/>
      <c r="I102" s="36"/>
      <c r="J102" s="37"/>
    </row>
    <row r="103" spans="1:12" ht="21">
      <c r="A103" s="128" t="s">
        <v>655</v>
      </c>
      <c r="B103" s="99" t="s">
        <v>70</v>
      </c>
      <c r="C103" s="24" t="s">
        <v>221</v>
      </c>
      <c r="D103" s="27"/>
      <c r="E103" s="87"/>
      <c r="F103" s="11"/>
      <c r="G103" s="29"/>
      <c r="H103" s="30"/>
      <c r="I103" s="34"/>
      <c r="J103" s="29"/>
    </row>
    <row r="104" spans="1:12" ht="21">
      <c r="A104" s="128" t="s">
        <v>655</v>
      </c>
      <c r="B104" s="109" t="s">
        <v>131</v>
      </c>
      <c r="C104" s="85" t="s">
        <v>222</v>
      </c>
      <c r="D104" s="27"/>
      <c r="E104" s="87" t="s">
        <v>537</v>
      </c>
      <c r="F104" s="11"/>
      <c r="G104" s="32">
        <f t="shared" ref="G104" si="13">+D104*F104</f>
        <v>0</v>
      </c>
      <c r="H104" s="30"/>
      <c r="I104" s="33" t="e">
        <f>+G104/$H$461</f>
        <v>#DIV/0!</v>
      </c>
      <c r="J104" s="29"/>
      <c r="K104" s="47">
        <v>0</v>
      </c>
    </row>
    <row r="105" spans="1:12" ht="21">
      <c r="A105" s="128" t="s">
        <v>655</v>
      </c>
      <c r="B105" s="99" t="s">
        <v>559</v>
      </c>
      <c r="C105" s="24" t="s">
        <v>83</v>
      </c>
      <c r="D105" s="27"/>
      <c r="E105" s="87"/>
      <c r="F105" s="11"/>
      <c r="G105" s="29"/>
      <c r="H105" s="30"/>
      <c r="I105" s="34"/>
      <c r="J105" s="29"/>
      <c r="K105" s="88"/>
    </row>
    <row r="106" spans="1:12" ht="21">
      <c r="A106" s="128" t="s">
        <v>655</v>
      </c>
      <c r="B106" s="99" t="s">
        <v>560</v>
      </c>
      <c r="C106" s="24" t="s">
        <v>65</v>
      </c>
      <c r="D106" s="27"/>
      <c r="E106" s="87"/>
      <c r="F106" s="11"/>
      <c r="G106" s="29"/>
      <c r="H106" s="30"/>
      <c r="I106" s="34"/>
      <c r="J106" s="29"/>
      <c r="K106" s="88"/>
    </row>
    <row r="107" spans="1:12" ht="21">
      <c r="A107" s="128" t="s">
        <v>655</v>
      </c>
      <c r="B107" s="109" t="s">
        <v>561</v>
      </c>
      <c r="C107" s="85" t="s">
        <v>66</v>
      </c>
      <c r="D107" s="27"/>
      <c r="E107" s="87" t="s">
        <v>537</v>
      </c>
      <c r="F107" s="11"/>
      <c r="G107" s="32">
        <f t="shared" ref="G107:G108" si="14">+D107*F107</f>
        <v>0</v>
      </c>
      <c r="H107" s="30"/>
      <c r="I107" s="33" t="e">
        <f>+G107/$H$461</f>
        <v>#DIV/0!</v>
      </c>
      <c r="J107" s="29"/>
      <c r="K107" s="47">
        <v>0</v>
      </c>
    </row>
    <row r="108" spans="1:12" ht="21">
      <c r="A108" s="128" t="s">
        <v>655</v>
      </c>
      <c r="B108" s="109" t="s">
        <v>562</v>
      </c>
      <c r="C108" s="85" t="s">
        <v>223</v>
      </c>
      <c r="D108" s="27"/>
      <c r="E108" s="87" t="s">
        <v>537</v>
      </c>
      <c r="F108" s="11"/>
      <c r="G108" s="32">
        <f t="shared" si="14"/>
        <v>0</v>
      </c>
      <c r="H108" s="30"/>
      <c r="I108" s="33" t="e">
        <f>+G108/$H$461</f>
        <v>#DIV/0!</v>
      </c>
      <c r="J108" s="29"/>
      <c r="K108" s="47">
        <v>0</v>
      </c>
    </row>
    <row r="109" spans="1:12" ht="21">
      <c r="A109" s="128" t="s">
        <v>655</v>
      </c>
      <c r="B109" s="109" t="s">
        <v>563</v>
      </c>
      <c r="C109" s="85" t="s">
        <v>224</v>
      </c>
      <c r="D109" s="27"/>
      <c r="E109" s="87" t="s">
        <v>536</v>
      </c>
      <c r="F109" s="11"/>
      <c r="G109" s="32">
        <f t="shared" ref="G109" si="15">+D109*F109</f>
        <v>0</v>
      </c>
      <c r="H109" s="30"/>
      <c r="I109" s="33" t="e">
        <f>+G109/$H$461</f>
        <v>#DIV/0!</v>
      </c>
      <c r="J109" s="29"/>
      <c r="K109" s="47">
        <v>0</v>
      </c>
    </row>
    <row r="110" spans="1:12" ht="21.75" thickBot="1">
      <c r="A110" s="128"/>
      <c r="B110" s="99"/>
      <c r="C110" s="24"/>
      <c r="D110" s="24"/>
      <c r="E110" s="25"/>
      <c r="F110" s="11"/>
      <c r="G110" s="29"/>
      <c r="H110" s="30"/>
      <c r="I110" s="34"/>
      <c r="J110" s="29"/>
    </row>
    <row r="111" spans="1:12" ht="21" thickBot="1">
      <c r="A111" s="131" t="s">
        <v>655</v>
      </c>
      <c r="B111" s="107">
        <v>10</v>
      </c>
      <c r="C111" s="16" t="s">
        <v>67</v>
      </c>
      <c r="D111" s="17"/>
      <c r="E111" s="18"/>
      <c r="F111" s="19"/>
      <c r="G111" s="19"/>
      <c r="H111" s="15">
        <f>SUM(G114:G122)</f>
        <v>0</v>
      </c>
      <c r="I111" s="20"/>
      <c r="J111" s="21" t="e">
        <f>SUM(I114:I122)</f>
        <v>#DIV/0!</v>
      </c>
      <c r="L111" s="45">
        <f>SUM(K114:K122)</f>
        <v>0</v>
      </c>
    </row>
    <row r="112" spans="1:12" ht="20.25">
      <c r="A112" s="128"/>
      <c r="B112" s="108"/>
      <c r="C112" s="23"/>
      <c r="D112" s="24"/>
      <c r="E112" s="25"/>
      <c r="F112" s="24"/>
      <c r="G112" s="24"/>
      <c r="H112" s="22"/>
      <c r="I112" s="22"/>
      <c r="J112" s="26"/>
    </row>
    <row r="113" spans="1:12" ht="21">
      <c r="A113" s="128" t="s">
        <v>655</v>
      </c>
      <c r="B113" s="109" t="s">
        <v>75</v>
      </c>
      <c r="C113" s="24" t="s">
        <v>73</v>
      </c>
      <c r="D113" s="27"/>
      <c r="E113" s="87"/>
      <c r="F113" s="11"/>
      <c r="G113" s="29"/>
      <c r="H113" s="30"/>
      <c r="I113" s="34"/>
      <c r="J113" s="29"/>
    </row>
    <row r="114" spans="1:12" ht="21">
      <c r="A114" s="128" t="s">
        <v>655</v>
      </c>
      <c r="B114" s="109" t="s">
        <v>606</v>
      </c>
      <c r="C114" s="85" t="s">
        <v>225</v>
      </c>
      <c r="D114" s="27"/>
      <c r="E114" s="87" t="s">
        <v>537</v>
      </c>
      <c r="F114" s="11"/>
      <c r="G114" s="32">
        <f>+D115*F115</f>
        <v>0</v>
      </c>
      <c r="H114" s="30"/>
      <c r="I114" s="33" t="e">
        <f t="shared" ref="I114:I122" si="16">+G114/$H$461</f>
        <v>#DIV/0!</v>
      </c>
      <c r="J114" s="37"/>
      <c r="K114" s="47">
        <v>0</v>
      </c>
    </row>
    <row r="115" spans="1:12" ht="21">
      <c r="A115" s="128" t="s">
        <v>655</v>
      </c>
      <c r="B115" s="109" t="s">
        <v>607</v>
      </c>
      <c r="C115" s="85" t="s">
        <v>226</v>
      </c>
      <c r="D115" s="27"/>
      <c r="E115" s="87" t="s">
        <v>537</v>
      </c>
      <c r="F115" s="27"/>
      <c r="G115" s="32">
        <f t="shared" ref="G115" si="17">+D115*F115</f>
        <v>0</v>
      </c>
      <c r="H115" s="30"/>
      <c r="I115" s="33" t="e">
        <f t="shared" si="16"/>
        <v>#DIV/0!</v>
      </c>
      <c r="J115" s="37"/>
      <c r="K115" s="47">
        <v>0</v>
      </c>
    </row>
    <row r="116" spans="1:12" ht="21">
      <c r="A116" s="128" t="s">
        <v>655</v>
      </c>
      <c r="B116" s="109" t="s">
        <v>608</v>
      </c>
      <c r="C116" s="85" t="s">
        <v>228</v>
      </c>
      <c r="D116" s="27"/>
      <c r="E116" s="87" t="s">
        <v>537</v>
      </c>
      <c r="F116" s="27"/>
      <c r="G116" s="32">
        <f t="shared" ref="G116:G117" si="18">+D116*F116</f>
        <v>0</v>
      </c>
      <c r="H116" s="30"/>
      <c r="I116" s="33" t="e">
        <f t="shared" si="16"/>
        <v>#DIV/0!</v>
      </c>
      <c r="J116" s="37"/>
      <c r="K116" s="47">
        <v>0</v>
      </c>
    </row>
    <row r="117" spans="1:12" ht="21">
      <c r="A117" s="128" t="s">
        <v>655</v>
      </c>
      <c r="B117" s="109" t="s">
        <v>609</v>
      </c>
      <c r="C117" s="85" t="s">
        <v>229</v>
      </c>
      <c r="D117" s="27"/>
      <c r="E117" s="87" t="s">
        <v>538</v>
      </c>
      <c r="F117" s="27"/>
      <c r="G117" s="32">
        <f t="shared" si="18"/>
        <v>0</v>
      </c>
      <c r="H117" s="30"/>
      <c r="I117" s="33" t="e">
        <f t="shared" si="16"/>
        <v>#DIV/0!</v>
      </c>
      <c r="J117" s="37"/>
      <c r="K117" s="47">
        <v>0</v>
      </c>
    </row>
    <row r="118" spans="1:12" ht="21">
      <c r="A118" s="128" t="s">
        <v>655</v>
      </c>
      <c r="B118" s="109" t="s">
        <v>610</v>
      </c>
      <c r="C118" s="85" t="s">
        <v>123</v>
      </c>
      <c r="D118" s="27"/>
      <c r="E118" s="87" t="s">
        <v>537</v>
      </c>
      <c r="F118" s="27"/>
      <c r="G118" s="32">
        <f t="shared" ref="G118" si="19">+D118*F118</f>
        <v>0</v>
      </c>
      <c r="H118" s="30"/>
      <c r="I118" s="33" t="e">
        <f t="shared" si="16"/>
        <v>#DIV/0!</v>
      </c>
      <c r="J118" s="37"/>
      <c r="K118" s="47">
        <v>0</v>
      </c>
    </row>
    <row r="119" spans="1:12" ht="21">
      <c r="A119" s="128" t="s">
        <v>655</v>
      </c>
      <c r="B119" s="109" t="s">
        <v>611</v>
      </c>
      <c r="C119" s="85" t="s">
        <v>230</v>
      </c>
      <c r="D119" s="27"/>
      <c r="E119" s="87" t="s">
        <v>537</v>
      </c>
      <c r="F119" s="27"/>
      <c r="G119" s="32">
        <f t="shared" ref="G119" si="20">+D119*F119</f>
        <v>0</v>
      </c>
      <c r="H119" s="30"/>
      <c r="I119" s="33" t="e">
        <f t="shared" si="16"/>
        <v>#DIV/0!</v>
      </c>
      <c r="J119" s="37"/>
      <c r="K119" s="47">
        <v>0</v>
      </c>
    </row>
    <row r="120" spans="1:12" ht="21">
      <c r="A120" s="128" t="s">
        <v>655</v>
      </c>
      <c r="B120" s="109" t="s">
        <v>612</v>
      </c>
      <c r="C120" s="85" t="s">
        <v>231</v>
      </c>
      <c r="D120" s="27"/>
      <c r="E120" s="87" t="s">
        <v>537</v>
      </c>
      <c r="F120" s="27"/>
      <c r="G120" s="32">
        <f t="shared" ref="G120:G122" si="21">+D120*F120</f>
        <v>0</v>
      </c>
      <c r="H120" s="30"/>
      <c r="I120" s="33" t="e">
        <f t="shared" si="16"/>
        <v>#DIV/0!</v>
      </c>
      <c r="J120" s="37"/>
      <c r="K120" s="47">
        <v>0</v>
      </c>
    </row>
    <row r="121" spans="1:12" ht="21">
      <c r="A121" s="128" t="s">
        <v>655</v>
      </c>
      <c r="B121" s="109" t="s">
        <v>613</v>
      </c>
      <c r="C121" s="85" t="s">
        <v>232</v>
      </c>
      <c r="D121" s="27"/>
      <c r="E121" s="87" t="s">
        <v>552</v>
      </c>
      <c r="F121" s="27"/>
      <c r="G121" s="32">
        <f t="shared" si="21"/>
        <v>0</v>
      </c>
      <c r="H121" s="30"/>
      <c r="I121" s="33" t="e">
        <f t="shared" si="16"/>
        <v>#DIV/0!</v>
      </c>
      <c r="J121" s="37"/>
      <c r="K121" s="47">
        <v>0</v>
      </c>
    </row>
    <row r="122" spans="1:12" ht="21">
      <c r="A122" s="128" t="s">
        <v>655</v>
      </c>
      <c r="B122" s="109" t="s">
        <v>614</v>
      </c>
      <c r="C122" s="85" t="s">
        <v>74</v>
      </c>
      <c r="D122" s="27"/>
      <c r="E122" s="87" t="s">
        <v>539</v>
      </c>
      <c r="F122" s="27"/>
      <c r="G122" s="32">
        <f t="shared" si="21"/>
        <v>0</v>
      </c>
      <c r="H122" s="30"/>
      <c r="I122" s="33" t="e">
        <f t="shared" si="16"/>
        <v>#DIV/0!</v>
      </c>
      <c r="J122" s="37"/>
      <c r="K122" s="47">
        <v>0</v>
      </c>
    </row>
    <row r="123" spans="1:12" ht="21.75" thickBot="1">
      <c r="A123" s="128"/>
      <c r="B123" s="109"/>
      <c r="C123" s="27"/>
      <c r="D123" s="27"/>
      <c r="E123" s="87"/>
      <c r="F123" s="27"/>
      <c r="G123" s="29"/>
      <c r="H123" s="30"/>
      <c r="I123" s="34"/>
      <c r="J123" s="37"/>
      <c r="K123" s="88"/>
    </row>
    <row r="124" spans="1:12" ht="21" thickBot="1">
      <c r="A124" s="131" t="s">
        <v>655</v>
      </c>
      <c r="B124" s="107">
        <v>12</v>
      </c>
      <c r="C124" s="16" t="s">
        <v>140</v>
      </c>
      <c r="D124" s="17"/>
      <c r="E124" s="18"/>
      <c r="F124" s="19"/>
      <c r="G124" s="19"/>
      <c r="H124" s="15">
        <f>SUM(G126:G146)</f>
        <v>0</v>
      </c>
      <c r="I124" s="20"/>
      <c r="J124" s="21" t="e">
        <f>SUM(I126:I146)</f>
        <v>#DIV/0!</v>
      </c>
      <c r="L124" s="45">
        <f>SUM(K126:K146)</f>
        <v>0</v>
      </c>
    </row>
    <row r="125" spans="1:12" ht="21">
      <c r="A125" s="128"/>
      <c r="B125" s="110"/>
      <c r="C125" s="40"/>
      <c r="D125" s="24"/>
      <c r="E125" s="41"/>
      <c r="F125" s="11"/>
      <c r="G125" s="29"/>
      <c r="H125" s="30"/>
      <c r="I125" s="34"/>
      <c r="J125" s="29"/>
    </row>
    <row r="126" spans="1:12" ht="21">
      <c r="A126" s="128" t="s">
        <v>655</v>
      </c>
      <c r="B126" s="109" t="s">
        <v>81</v>
      </c>
      <c r="C126" s="85" t="s">
        <v>233</v>
      </c>
      <c r="D126" s="27"/>
      <c r="E126" s="87" t="s">
        <v>535</v>
      </c>
      <c r="F126" s="11"/>
      <c r="G126" s="32">
        <f t="shared" ref="G126:G146" si="22">+D126*F126</f>
        <v>0</v>
      </c>
      <c r="H126" s="30"/>
      <c r="I126" s="33" t="e">
        <f t="shared" ref="I126:I146" si="23">+G126/$H$461</f>
        <v>#DIV/0!</v>
      </c>
      <c r="J126" s="29"/>
      <c r="K126" s="47">
        <v>0</v>
      </c>
    </row>
    <row r="127" spans="1:12" ht="21">
      <c r="A127" s="128" t="s">
        <v>655</v>
      </c>
      <c r="B127" s="109" t="s">
        <v>564</v>
      </c>
      <c r="C127" s="85" t="s">
        <v>234</v>
      </c>
      <c r="D127" s="27"/>
      <c r="E127" s="87" t="s">
        <v>535</v>
      </c>
      <c r="F127" s="11"/>
      <c r="G127" s="32">
        <f t="shared" si="22"/>
        <v>0</v>
      </c>
      <c r="H127" s="30"/>
      <c r="I127" s="33" t="e">
        <f t="shared" si="23"/>
        <v>#DIV/0!</v>
      </c>
      <c r="J127" s="29"/>
      <c r="K127" s="47">
        <v>0</v>
      </c>
    </row>
    <row r="128" spans="1:12" ht="21">
      <c r="A128" s="128" t="s">
        <v>655</v>
      </c>
      <c r="B128" s="109" t="s">
        <v>565</v>
      </c>
      <c r="C128" s="85" t="s">
        <v>235</v>
      </c>
      <c r="D128" s="24"/>
      <c r="E128" s="87" t="s">
        <v>535</v>
      </c>
      <c r="F128" s="11"/>
      <c r="G128" s="32">
        <f t="shared" si="22"/>
        <v>0</v>
      </c>
      <c r="H128" s="30"/>
      <c r="I128" s="33" t="e">
        <f t="shared" si="23"/>
        <v>#DIV/0!</v>
      </c>
      <c r="J128" s="29"/>
      <c r="K128" s="47">
        <v>0</v>
      </c>
    </row>
    <row r="129" spans="1:11" ht="21">
      <c r="A129" s="128" t="s">
        <v>655</v>
      </c>
      <c r="B129" s="109" t="s">
        <v>566</v>
      </c>
      <c r="C129" s="85" t="s">
        <v>236</v>
      </c>
      <c r="D129" s="24"/>
      <c r="E129" s="87" t="s">
        <v>535</v>
      </c>
      <c r="F129" s="11"/>
      <c r="G129" s="32">
        <f t="shared" si="22"/>
        <v>0</v>
      </c>
      <c r="H129" s="30"/>
      <c r="I129" s="33" t="e">
        <f t="shared" si="23"/>
        <v>#DIV/0!</v>
      </c>
      <c r="J129" s="29"/>
      <c r="K129" s="47">
        <v>0</v>
      </c>
    </row>
    <row r="130" spans="1:11" ht="21">
      <c r="A130" s="128" t="s">
        <v>655</v>
      </c>
      <c r="B130" s="109" t="s">
        <v>567</v>
      </c>
      <c r="C130" s="85" t="s">
        <v>237</v>
      </c>
      <c r="D130" s="24"/>
      <c r="E130" s="87" t="s">
        <v>535</v>
      </c>
      <c r="F130" s="11"/>
      <c r="G130" s="32">
        <f t="shared" si="22"/>
        <v>0</v>
      </c>
      <c r="H130" s="30"/>
      <c r="I130" s="33" t="e">
        <f t="shared" si="23"/>
        <v>#DIV/0!</v>
      </c>
      <c r="J130" s="29"/>
      <c r="K130" s="47">
        <v>0</v>
      </c>
    </row>
    <row r="131" spans="1:11" ht="21">
      <c r="A131" s="128" t="s">
        <v>655</v>
      </c>
      <c r="B131" s="109" t="s">
        <v>568</v>
      </c>
      <c r="C131" s="85" t="s">
        <v>238</v>
      </c>
      <c r="D131" s="24"/>
      <c r="E131" s="87" t="s">
        <v>535</v>
      </c>
      <c r="F131" s="11"/>
      <c r="G131" s="32">
        <f t="shared" si="22"/>
        <v>0</v>
      </c>
      <c r="H131" s="30"/>
      <c r="I131" s="33" t="e">
        <f t="shared" si="23"/>
        <v>#DIV/0!</v>
      </c>
      <c r="J131" s="29"/>
      <c r="K131" s="47">
        <v>0</v>
      </c>
    </row>
    <row r="132" spans="1:11" ht="21">
      <c r="A132" s="128" t="s">
        <v>655</v>
      </c>
      <c r="B132" s="109" t="s">
        <v>569</v>
      </c>
      <c r="C132" s="85" t="s">
        <v>239</v>
      </c>
      <c r="D132" s="24"/>
      <c r="E132" s="87" t="s">
        <v>535</v>
      </c>
      <c r="F132" s="11"/>
      <c r="G132" s="32">
        <f t="shared" si="22"/>
        <v>0</v>
      </c>
      <c r="H132" s="30"/>
      <c r="I132" s="33" t="e">
        <f t="shared" si="23"/>
        <v>#DIV/0!</v>
      </c>
      <c r="J132" s="29"/>
      <c r="K132" s="47">
        <v>0</v>
      </c>
    </row>
    <row r="133" spans="1:11" ht="21">
      <c r="A133" s="128" t="s">
        <v>655</v>
      </c>
      <c r="B133" s="109" t="s">
        <v>570</v>
      </c>
      <c r="C133" s="85" t="s">
        <v>240</v>
      </c>
      <c r="D133" s="24"/>
      <c r="E133" s="87" t="s">
        <v>535</v>
      </c>
      <c r="F133" s="11"/>
      <c r="G133" s="32">
        <f t="shared" si="22"/>
        <v>0</v>
      </c>
      <c r="H133" s="30"/>
      <c r="I133" s="33" t="e">
        <f t="shared" si="23"/>
        <v>#DIV/0!</v>
      </c>
      <c r="J133" s="29"/>
      <c r="K133" s="47">
        <v>0</v>
      </c>
    </row>
    <row r="134" spans="1:11" ht="21">
      <c r="A134" s="128" t="s">
        <v>655</v>
      </c>
      <c r="B134" s="109" t="s">
        <v>571</v>
      </c>
      <c r="C134" s="85" t="s">
        <v>241</v>
      </c>
      <c r="D134" s="24"/>
      <c r="E134" s="87" t="s">
        <v>535</v>
      </c>
      <c r="F134" s="11"/>
      <c r="G134" s="32">
        <f t="shared" si="22"/>
        <v>0</v>
      </c>
      <c r="H134" s="30"/>
      <c r="I134" s="33" t="e">
        <f t="shared" si="23"/>
        <v>#DIV/0!</v>
      </c>
      <c r="J134" s="29"/>
      <c r="K134" s="47">
        <v>0</v>
      </c>
    </row>
    <row r="135" spans="1:11" ht="21">
      <c r="A135" s="128" t="s">
        <v>655</v>
      </c>
      <c r="B135" s="109" t="s">
        <v>572</v>
      </c>
      <c r="C135" s="85" t="s">
        <v>242</v>
      </c>
      <c r="D135" s="24"/>
      <c r="E135" s="87" t="s">
        <v>535</v>
      </c>
      <c r="F135" s="11"/>
      <c r="G135" s="32">
        <f t="shared" si="22"/>
        <v>0</v>
      </c>
      <c r="H135" s="30"/>
      <c r="I135" s="33" t="e">
        <f t="shared" si="23"/>
        <v>#DIV/0!</v>
      </c>
      <c r="J135" s="29"/>
      <c r="K135" s="47">
        <v>0</v>
      </c>
    </row>
    <row r="136" spans="1:11" ht="21">
      <c r="A136" s="128" t="s">
        <v>655</v>
      </c>
      <c r="B136" s="109" t="s">
        <v>573</v>
      </c>
      <c r="C136" s="85" t="s">
        <v>243</v>
      </c>
      <c r="D136" s="27"/>
      <c r="E136" s="87" t="s">
        <v>535</v>
      </c>
      <c r="F136" s="11"/>
      <c r="G136" s="32">
        <f t="shared" si="22"/>
        <v>0</v>
      </c>
      <c r="H136" s="30"/>
      <c r="I136" s="33" t="e">
        <f t="shared" si="23"/>
        <v>#DIV/0!</v>
      </c>
      <c r="J136" s="29"/>
      <c r="K136" s="47">
        <v>0</v>
      </c>
    </row>
    <row r="137" spans="1:11" ht="21">
      <c r="A137" s="128" t="s">
        <v>655</v>
      </c>
      <c r="B137" s="109" t="s">
        <v>574</v>
      </c>
      <c r="C137" s="85" t="s">
        <v>244</v>
      </c>
      <c r="D137" s="24"/>
      <c r="E137" s="87" t="s">
        <v>535</v>
      </c>
      <c r="F137" s="11"/>
      <c r="G137" s="32">
        <f t="shared" si="22"/>
        <v>0</v>
      </c>
      <c r="H137" s="30"/>
      <c r="I137" s="33" t="e">
        <f t="shared" si="23"/>
        <v>#DIV/0!</v>
      </c>
      <c r="J137" s="29"/>
      <c r="K137" s="47">
        <v>0</v>
      </c>
    </row>
    <row r="138" spans="1:11" ht="21">
      <c r="A138" s="128" t="s">
        <v>655</v>
      </c>
      <c r="B138" s="109" t="s">
        <v>575</v>
      </c>
      <c r="C138" s="85" t="s">
        <v>245</v>
      </c>
      <c r="D138" s="24"/>
      <c r="E138" s="87" t="s">
        <v>535</v>
      </c>
      <c r="F138" s="11"/>
      <c r="G138" s="32">
        <f t="shared" si="22"/>
        <v>0</v>
      </c>
      <c r="H138" s="30"/>
      <c r="I138" s="33" t="e">
        <f t="shared" si="23"/>
        <v>#DIV/0!</v>
      </c>
      <c r="J138" s="29"/>
      <c r="K138" s="47">
        <v>0</v>
      </c>
    </row>
    <row r="139" spans="1:11" ht="21">
      <c r="A139" s="128" t="s">
        <v>655</v>
      </c>
      <c r="B139" s="109" t="s">
        <v>576</v>
      </c>
      <c r="C139" s="85" t="s">
        <v>246</v>
      </c>
      <c r="D139" s="24"/>
      <c r="E139" s="87" t="s">
        <v>535</v>
      </c>
      <c r="F139" s="11"/>
      <c r="G139" s="32">
        <f t="shared" si="22"/>
        <v>0</v>
      </c>
      <c r="H139" s="30"/>
      <c r="I139" s="33" t="e">
        <f t="shared" si="23"/>
        <v>#DIV/0!</v>
      </c>
      <c r="J139" s="29"/>
      <c r="K139" s="47">
        <v>0</v>
      </c>
    </row>
    <row r="140" spans="1:11" ht="21">
      <c r="A140" s="128" t="s">
        <v>655</v>
      </c>
      <c r="B140" s="109" t="s">
        <v>577</v>
      </c>
      <c r="C140" s="85" t="s">
        <v>247</v>
      </c>
      <c r="D140" s="24"/>
      <c r="E140" s="87" t="s">
        <v>535</v>
      </c>
      <c r="F140" s="11"/>
      <c r="G140" s="32">
        <f t="shared" si="22"/>
        <v>0</v>
      </c>
      <c r="H140" s="30"/>
      <c r="I140" s="33" t="e">
        <f t="shared" si="23"/>
        <v>#DIV/0!</v>
      </c>
      <c r="J140" s="29"/>
      <c r="K140" s="47">
        <v>0</v>
      </c>
    </row>
    <row r="141" spans="1:11" ht="21">
      <c r="A141" s="128" t="s">
        <v>655</v>
      </c>
      <c r="B141" s="109" t="s">
        <v>615</v>
      </c>
      <c r="C141" s="85" t="s">
        <v>248</v>
      </c>
      <c r="D141" s="24"/>
      <c r="E141" s="87" t="s">
        <v>535</v>
      </c>
      <c r="F141" s="11"/>
      <c r="G141" s="32">
        <f t="shared" si="22"/>
        <v>0</v>
      </c>
      <c r="H141" s="30"/>
      <c r="I141" s="33" t="e">
        <f t="shared" si="23"/>
        <v>#DIV/0!</v>
      </c>
      <c r="J141" s="29"/>
      <c r="K141" s="47">
        <v>0</v>
      </c>
    </row>
    <row r="142" spans="1:11" ht="21">
      <c r="A142" s="128" t="s">
        <v>655</v>
      </c>
      <c r="B142" s="109" t="s">
        <v>616</v>
      </c>
      <c r="C142" s="85" t="s">
        <v>249</v>
      </c>
      <c r="D142" s="24"/>
      <c r="E142" s="87" t="s">
        <v>535</v>
      </c>
      <c r="F142" s="11"/>
      <c r="G142" s="32">
        <f t="shared" si="22"/>
        <v>0</v>
      </c>
      <c r="H142" s="30"/>
      <c r="I142" s="33" t="e">
        <f t="shared" si="23"/>
        <v>#DIV/0!</v>
      </c>
      <c r="J142" s="29"/>
      <c r="K142" s="47">
        <v>0</v>
      </c>
    </row>
    <row r="143" spans="1:11" ht="21">
      <c r="A143" s="128" t="s">
        <v>655</v>
      </c>
      <c r="B143" s="109" t="s">
        <v>617</v>
      </c>
      <c r="C143" s="85" t="s">
        <v>250</v>
      </c>
      <c r="D143" s="24"/>
      <c r="E143" s="87" t="s">
        <v>535</v>
      </c>
      <c r="F143" s="11"/>
      <c r="G143" s="32">
        <f t="shared" si="22"/>
        <v>0</v>
      </c>
      <c r="H143" s="30"/>
      <c r="I143" s="33" t="e">
        <f t="shared" si="23"/>
        <v>#DIV/0!</v>
      </c>
      <c r="J143" s="29"/>
      <c r="K143" s="47">
        <v>0</v>
      </c>
    </row>
    <row r="144" spans="1:11" ht="21">
      <c r="A144" s="128" t="s">
        <v>655</v>
      </c>
      <c r="B144" s="109" t="s">
        <v>618</v>
      </c>
      <c r="C144" s="85" t="s">
        <v>251</v>
      </c>
      <c r="D144" s="24"/>
      <c r="E144" s="87" t="s">
        <v>535</v>
      </c>
      <c r="F144" s="11"/>
      <c r="G144" s="32">
        <f t="shared" si="22"/>
        <v>0</v>
      </c>
      <c r="H144" s="30"/>
      <c r="I144" s="33" t="e">
        <f t="shared" si="23"/>
        <v>#DIV/0!</v>
      </c>
      <c r="J144" s="29"/>
      <c r="K144" s="47">
        <v>0</v>
      </c>
    </row>
    <row r="145" spans="1:12" ht="21">
      <c r="A145" s="128" t="s">
        <v>655</v>
      </c>
      <c r="B145" s="109" t="s">
        <v>619</v>
      </c>
      <c r="C145" s="85" t="s">
        <v>252</v>
      </c>
      <c r="D145" s="24"/>
      <c r="E145" s="87" t="s">
        <v>535</v>
      </c>
      <c r="F145" s="11"/>
      <c r="G145" s="32">
        <f t="shared" si="22"/>
        <v>0</v>
      </c>
      <c r="H145" s="30"/>
      <c r="I145" s="33" t="e">
        <f t="shared" si="23"/>
        <v>#DIV/0!</v>
      </c>
      <c r="J145" s="29"/>
      <c r="K145" s="47">
        <v>0</v>
      </c>
    </row>
    <row r="146" spans="1:12" ht="21">
      <c r="A146" s="128" t="s">
        <v>655</v>
      </c>
      <c r="B146" s="109" t="s">
        <v>620</v>
      </c>
      <c r="C146" s="85" t="s">
        <v>253</v>
      </c>
      <c r="D146" s="24"/>
      <c r="E146" s="87" t="s">
        <v>535</v>
      </c>
      <c r="F146" s="11"/>
      <c r="G146" s="32">
        <f t="shared" si="22"/>
        <v>0</v>
      </c>
      <c r="H146" s="30"/>
      <c r="I146" s="33" t="e">
        <f t="shared" si="23"/>
        <v>#DIV/0!</v>
      </c>
      <c r="J146" s="29"/>
      <c r="K146" s="47">
        <v>0</v>
      </c>
    </row>
    <row r="147" spans="1:12" ht="21.75" thickBot="1">
      <c r="A147" s="128"/>
      <c r="B147" s="111"/>
      <c r="C147" s="27"/>
      <c r="D147" s="24"/>
      <c r="E147" s="72"/>
      <c r="F147" s="11"/>
      <c r="G147" s="29"/>
      <c r="H147" s="30"/>
      <c r="I147" s="34"/>
      <c r="J147" s="29"/>
      <c r="K147" s="88"/>
    </row>
    <row r="148" spans="1:12" ht="21" thickBot="1">
      <c r="A148" s="131" t="s">
        <v>655</v>
      </c>
      <c r="B148" s="107">
        <v>13</v>
      </c>
      <c r="C148" s="16" t="s">
        <v>125</v>
      </c>
      <c r="D148" s="17"/>
      <c r="E148" s="18"/>
      <c r="F148" s="19"/>
      <c r="G148" s="19"/>
      <c r="H148" s="15">
        <f>SUM(G150:G164)</f>
        <v>0</v>
      </c>
      <c r="I148" s="20"/>
      <c r="J148" s="21" t="e">
        <f>SUM(I150:I164)</f>
        <v>#DIV/0!</v>
      </c>
      <c r="L148" s="45">
        <f>SUM(K150:K164)</f>
        <v>0</v>
      </c>
    </row>
    <row r="149" spans="1:12" ht="21">
      <c r="A149" s="128"/>
      <c r="B149" s="111"/>
      <c r="C149" s="38"/>
      <c r="D149" s="27"/>
      <c r="E149" s="41"/>
      <c r="F149" s="11"/>
      <c r="G149" s="29"/>
      <c r="H149" s="30"/>
      <c r="I149" s="34"/>
      <c r="J149" s="29"/>
    </row>
    <row r="150" spans="1:12" ht="21">
      <c r="A150" s="128" t="s">
        <v>655</v>
      </c>
      <c r="B150" s="109" t="s">
        <v>578</v>
      </c>
      <c r="C150" s="85" t="s">
        <v>254</v>
      </c>
      <c r="D150" s="27"/>
      <c r="E150" s="87" t="s">
        <v>535</v>
      </c>
      <c r="F150" s="11"/>
      <c r="G150" s="32">
        <f t="shared" ref="G150:G164" si="24">+D150*F150</f>
        <v>0</v>
      </c>
      <c r="H150" s="30"/>
      <c r="I150" s="33" t="e">
        <f t="shared" ref="I150:I164" si="25">+G150/$H$461</f>
        <v>#DIV/0!</v>
      </c>
      <c r="J150" s="29"/>
      <c r="K150" s="47">
        <v>0</v>
      </c>
    </row>
    <row r="151" spans="1:12" ht="21">
      <c r="A151" s="128" t="s">
        <v>655</v>
      </c>
      <c r="B151" s="109" t="s">
        <v>579</v>
      </c>
      <c r="C151" s="85" t="s">
        <v>255</v>
      </c>
      <c r="D151" s="24"/>
      <c r="E151" s="87" t="s">
        <v>535</v>
      </c>
      <c r="F151" s="11"/>
      <c r="G151" s="32">
        <f t="shared" si="24"/>
        <v>0</v>
      </c>
      <c r="H151" s="30"/>
      <c r="I151" s="33" t="e">
        <f t="shared" si="25"/>
        <v>#DIV/0!</v>
      </c>
      <c r="J151" s="29"/>
      <c r="K151" s="47">
        <v>0</v>
      </c>
    </row>
    <row r="152" spans="1:12" ht="21">
      <c r="A152" s="128" t="s">
        <v>655</v>
      </c>
      <c r="B152" s="109" t="s">
        <v>580</v>
      </c>
      <c r="C152" s="85" t="s">
        <v>256</v>
      </c>
      <c r="D152" s="24"/>
      <c r="E152" s="87" t="s">
        <v>535</v>
      </c>
      <c r="F152" s="11"/>
      <c r="G152" s="32">
        <f t="shared" si="24"/>
        <v>0</v>
      </c>
      <c r="H152" s="30"/>
      <c r="I152" s="33" t="e">
        <f t="shared" si="25"/>
        <v>#DIV/0!</v>
      </c>
      <c r="J152" s="29"/>
      <c r="K152" s="47">
        <v>0</v>
      </c>
    </row>
    <row r="153" spans="1:12" ht="21">
      <c r="A153" s="128" t="s">
        <v>655</v>
      </c>
      <c r="B153" s="109" t="s">
        <v>581</v>
      </c>
      <c r="C153" s="85" t="s">
        <v>257</v>
      </c>
      <c r="D153" s="24"/>
      <c r="E153" s="87" t="s">
        <v>535</v>
      </c>
      <c r="F153" s="11"/>
      <c r="G153" s="32">
        <f t="shared" si="24"/>
        <v>0</v>
      </c>
      <c r="H153" s="30"/>
      <c r="I153" s="33" t="e">
        <f t="shared" si="25"/>
        <v>#DIV/0!</v>
      </c>
      <c r="J153" s="29"/>
      <c r="K153" s="47">
        <v>0</v>
      </c>
    </row>
    <row r="154" spans="1:12" ht="21">
      <c r="A154" s="128" t="s">
        <v>655</v>
      </c>
      <c r="B154" s="109" t="s">
        <v>582</v>
      </c>
      <c r="C154" s="85" t="s">
        <v>258</v>
      </c>
      <c r="D154" s="24"/>
      <c r="E154" s="87" t="s">
        <v>535</v>
      </c>
      <c r="F154" s="11"/>
      <c r="G154" s="32">
        <f t="shared" si="24"/>
        <v>0</v>
      </c>
      <c r="H154" s="30"/>
      <c r="I154" s="33" t="e">
        <f t="shared" si="25"/>
        <v>#DIV/0!</v>
      </c>
      <c r="J154" s="29"/>
      <c r="K154" s="47">
        <v>0</v>
      </c>
    </row>
    <row r="155" spans="1:12" ht="21">
      <c r="A155" s="128" t="s">
        <v>655</v>
      </c>
      <c r="B155" s="109" t="s">
        <v>583</v>
      </c>
      <c r="C155" s="85" t="s">
        <v>259</v>
      </c>
      <c r="D155" s="24"/>
      <c r="E155" s="87" t="s">
        <v>535</v>
      </c>
      <c r="F155" s="11"/>
      <c r="G155" s="32">
        <f t="shared" si="24"/>
        <v>0</v>
      </c>
      <c r="H155" s="30"/>
      <c r="I155" s="33" t="e">
        <f t="shared" si="25"/>
        <v>#DIV/0!</v>
      </c>
      <c r="J155" s="29"/>
      <c r="K155" s="47">
        <v>0</v>
      </c>
    </row>
    <row r="156" spans="1:12" ht="21">
      <c r="A156" s="128" t="s">
        <v>655</v>
      </c>
      <c r="B156" s="109" t="s">
        <v>584</v>
      </c>
      <c r="C156" s="85" t="s">
        <v>260</v>
      </c>
      <c r="D156" s="24"/>
      <c r="E156" s="87" t="s">
        <v>535</v>
      </c>
      <c r="F156" s="11"/>
      <c r="G156" s="32">
        <f t="shared" si="24"/>
        <v>0</v>
      </c>
      <c r="H156" s="30"/>
      <c r="I156" s="33" t="e">
        <f t="shared" si="25"/>
        <v>#DIV/0!</v>
      </c>
      <c r="J156" s="29"/>
      <c r="K156" s="47">
        <v>0</v>
      </c>
    </row>
    <row r="157" spans="1:12" ht="21">
      <c r="A157" s="128" t="s">
        <v>655</v>
      </c>
      <c r="B157" s="109" t="s">
        <v>585</v>
      </c>
      <c r="C157" s="85" t="s">
        <v>261</v>
      </c>
      <c r="D157" s="24"/>
      <c r="E157" s="87" t="s">
        <v>535</v>
      </c>
      <c r="F157" s="11"/>
      <c r="G157" s="32">
        <f t="shared" si="24"/>
        <v>0</v>
      </c>
      <c r="H157" s="30"/>
      <c r="I157" s="33" t="e">
        <f t="shared" si="25"/>
        <v>#DIV/0!</v>
      </c>
      <c r="J157" s="29"/>
      <c r="K157" s="47">
        <v>0</v>
      </c>
    </row>
    <row r="158" spans="1:12" ht="21">
      <c r="A158" s="128" t="s">
        <v>655</v>
      </c>
      <c r="B158" s="109" t="s">
        <v>586</v>
      </c>
      <c r="C158" s="85" t="s">
        <v>262</v>
      </c>
      <c r="D158" s="24"/>
      <c r="E158" s="87" t="s">
        <v>535</v>
      </c>
      <c r="F158" s="11"/>
      <c r="G158" s="32">
        <f t="shared" si="24"/>
        <v>0</v>
      </c>
      <c r="H158" s="30"/>
      <c r="I158" s="33" t="e">
        <f t="shared" si="25"/>
        <v>#DIV/0!</v>
      </c>
      <c r="J158" s="29"/>
      <c r="K158" s="47">
        <v>0</v>
      </c>
    </row>
    <row r="159" spans="1:12" ht="21">
      <c r="A159" s="128" t="s">
        <v>655</v>
      </c>
      <c r="B159" s="109" t="s">
        <v>587</v>
      </c>
      <c r="C159" s="85" t="s">
        <v>263</v>
      </c>
      <c r="D159" s="24"/>
      <c r="E159" s="87" t="s">
        <v>535</v>
      </c>
      <c r="F159" s="11"/>
      <c r="G159" s="32">
        <f t="shared" si="24"/>
        <v>0</v>
      </c>
      <c r="H159" s="30"/>
      <c r="I159" s="33" t="e">
        <f t="shared" si="25"/>
        <v>#DIV/0!</v>
      </c>
      <c r="J159" s="29"/>
      <c r="K159" s="47">
        <v>0</v>
      </c>
    </row>
    <row r="160" spans="1:12" ht="21">
      <c r="A160" s="128" t="s">
        <v>655</v>
      </c>
      <c r="B160" s="109" t="s">
        <v>588</v>
      </c>
      <c r="C160" s="85" t="s">
        <v>264</v>
      </c>
      <c r="D160" s="24"/>
      <c r="E160" s="87" t="s">
        <v>535</v>
      </c>
      <c r="F160" s="11"/>
      <c r="G160" s="32">
        <f t="shared" si="24"/>
        <v>0</v>
      </c>
      <c r="H160" s="30"/>
      <c r="I160" s="33" t="e">
        <f t="shared" si="25"/>
        <v>#DIV/0!</v>
      </c>
      <c r="J160" s="29"/>
      <c r="K160" s="47">
        <v>0</v>
      </c>
    </row>
    <row r="161" spans="1:12" ht="21">
      <c r="A161" s="128" t="s">
        <v>655</v>
      </c>
      <c r="B161" s="109" t="s">
        <v>589</v>
      </c>
      <c r="C161" s="85" t="s">
        <v>265</v>
      </c>
      <c r="D161" s="24"/>
      <c r="E161" s="87" t="s">
        <v>535</v>
      </c>
      <c r="F161" s="11"/>
      <c r="G161" s="32">
        <f t="shared" si="24"/>
        <v>0</v>
      </c>
      <c r="H161" s="30"/>
      <c r="I161" s="33" t="e">
        <f t="shared" si="25"/>
        <v>#DIV/0!</v>
      </c>
      <c r="J161" s="29"/>
      <c r="K161" s="47">
        <v>0</v>
      </c>
    </row>
    <row r="162" spans="1:12" ht="21">
      <c r="A162" s="128" t="s">
        <v>655</v>
      </c>
      <c r="B162" s="109" t="s">
        <v>590</v>
      </c>
      <c r="C162" s="85" t="s">
        <v>266</v>
      </c>
      <c r="D162" s="24"/>
      <c r="E162" s="87" t="s">
        <v>535</v>
      </c>
      <c r="F162" s="11"/>
      <c r="G162" s="32">
        <f t="shared" si="24"/>
        <v>0</v>
      </c>
      <c r="H162" s="30"/>
      <c r="I162" s="33" t="e">
        <f t="shared" si="25"/>
        <v>#DIV/0!</v>
      </c>
      <c r="J162" s="29"/>
      <c r="K162" s="47">
        <v>0</v>
      </c>
    </row>
    <row r="163" spans="1:12" ht="21">
      <c r="A163" s="128" t="s">
        <v>655</v>
      </c>
      <c r="B163" s="109" t="s">
        <v>591</v>
      </c>
      <c r="C163" s="85" t="s">
        <v>267</v>
      </c>
      <c r="D163" s="24"/>
      <c r="E163" s="87" t="s">
        <v>535</v>
      </c>
      <c r="F163" s="11"/>
      <c r="G163" s="32">
        <f t="shared" si="24"/>
        <v>0</v>
      </c>
      <c r="H163" s="30"/>
      <c r="I163" s="33" t="e">
        <f t="shared" si="25"/>
        <v>#DIV/0!</v>
      </c>
      <c r="J163" s="29"/>
      <c r="K163" s="47">
        <v>0</v>
      </c>
    </row>
    <row r="164" spans="1:12" ht="21">
      <c r="A164" s="128" t="s">
        <v>655</v>
      </c>
      <c r="B164" s="109" t="s">
        <v>592</v>
      </c>
      <c r="C164" s="85" t="s">
        <v>268</v>
      </c>
      <c r="D164" s="24"/>
      <c r="E164" s="87" t="s">
        <v>535</v>
      </c>
      <c r="F164" s="11"/>
      <c r="G164" s="32">
        <f t="shared" si="24"/>
        <v>0</v>
      </c>
      <c r="H164" s="30"/>
      <c r="I164" s="33" t="e">
        <f t="shared" si="25"/>
        <v>#DIV/0!</v>
      </c>
      <c r="J164" s="29"/>
      <c r="K164" s="47">
        <v>0</v>
      </c>
    </row>
    <row r="165" spans="1:12" ht="21.75" thickBot="1">
      <c r="A165" s="128"/>
      <c r="B165" s="112"/>
      <c r="C165" s="27"/>
      <c r="D165" s="24"/>
      <c r="E165" s="72"/>
      <c r="F165" s="11"/>
      <c r="G165" s="29"/>
      <c r="H165" s="30"/>
      <c r="I165" s="34"/>
      <c r="J165" s="29"/>
      <c r="K165" s="88"/>
    </row>
    <row r="166" spans="1:12" ht="21" thickBot="1">
      <c r="A166" s="131" t="s">
        <v>655</v>
      </c>
      <c r="B166" s="107">
        <v>14</v>
      </c>
      <c r="C166" s="16" t="s">
        <v>124</v>
      </c>
      <c r="D166" s="17"/>
      <c r="E166" s="18"/>
      <c r="F166" s="19"/>
      <c r="G166" s="19"/>
      <c r="H166" s="15">
        <f>SUM(G168:G183)</f>
        <v>0</v>
      </c>
      <c r="I166" s="20"/>
      <c r="J166" s="21" t="e">
        <f>SUM(I168:I183)</f>
        <v>#DIV/0!</v>
      </c>
      <c r="L166" s="45">
        <f>SUM(K168:K183)</f>
        <v>0</v>
      </c>
    </row>
    <row r="167" spans="1:12" ht="21">
      <c r="A167" s="128"/>
      <c r="B167" s="111"/>
      <c r="C167" s="38"/>
      <c r="D167" s="27"/>
      <c r="E167" s="41"/>
      <c r="F167" s="11"/>
      <c r="G167" s="29"/>
      <c r="H167" s="30"/>
      <c r="I167" s="34"/>
      <c r="J167" s="29"/>
    </row>
    <row r="168" spans="1:12" ht="21">
      <c r="A168" s="128" t="s">
        <v>655</v>
      </c>
      <c r="B168" s="109" t="s">
        <v>593</v>
      </c>
      <c r="C168" s="85" t="s">
        <v>269</v>
      </c>
      <c r="D168" s="27"/>
      <c r="E168" s="87" t="s">
        <v>535</v>
      </c>
      <c r="F168" s="11"/>
      <c r="G168" s="32">
        <f t="shared" ref="G168:G169" si="26">+D168*F168</f>
        <v>0</v>
      </c>
      <c r="H168" s="30"/>
      <c r="I168" s="33" t="e">
        <f t="shared" ref="I168:I183" si="27">+G168/$H$461</f>
        <v>#DIV/0!</v>
      </c>
      <c r="J168" s="29"/>
      <c r="K168" s="47">
        <v>0</v>
      </c>
    </row>
    <row r="169" spans="1:12" ht="21">
      <c r="A169" s="128" t="s">
        <v>655</v>
      </c>
      <c r="B169" s="109" t="s">
        <v>594</v>
      </c>
      <c r="C169" s="85" t="s">
        <v>270</v>
      </c>
      <c r="D169" s="24"/>
      <c r="E169" s="87" t="s">
        <v>535</v>
      </c>
      <c r="F169" s="11"/>
      <c r="G169" s="32">
        <f t="shared" si="26"/>
        <v>0</v>
      </c>
      <c r="H169" s="30"/>
      <c r="I169" s="33" t="e">
        <f t="shared" si="27"/>
        <v>#DIV/0!</v>
      </c>
      <c r="J169" s="29"/>
      <c r="K169" s="47">
        <v>0</v>
      </c>
    </row>
    <row r="170" spans="1:12" ht="21">
      <c r="A170" s="128" t="s">
        <v>655</v>
      </c>
      <c r="B170" s="109" t="s">
        <v>595</v>
      </c>
      <c r="C170" s="85" t="s">
        <v>271</v>
      </c>
      <c r="D170" s="24"/>
      <c r="E170" s="87" t="s">
        <v>535</v>
      </c>
      <c r="F170" s="11"/>
      <c r="G170" s="32">
        <f t="shared" ref="G170:G181" si="28">+D170*F170</f>
        <v>0</v>
      </c>
      <c r="H170" s="30"/>
      <c r="I170" s="33" t="e">
        <f t="shared" si="27"/>
        <v>#DIV/0!</v>
      </c>
      <c r="J170" s="29"/>
      <c r="K170" s="47">
        <v>0</v>
      </c>
    </row>
    <row r="171" spans="1:12" ht="21">
      <c r="A171" s="128" t="s">
        <v>655</v>
      </c>
      <c r="B171" s="109" t="s">
        <v>596</v>
      </c>
      <c r="C171" s="85" t="s">
        <v>272</v>
      </c>
      <c r="D171" s="24"/>
      <c r="E171" s="87" t="s">
        <v>535</v>
      </c>
      <c r="F171" s="11"/>
      <c r="G171" s="32">
        <f t="shared" si="28"/>
        <v>0</v>
      </c>
      <c r="H171" s="30"/>
      <c r="I171" s="33" t="e">
        <f t="shared" si="27"/>
        <v>#DIV/0!</v>
      </c>
      <c r="J171" s="29"/>
      <c r="K171" s="47">
        <v>0</v>
      </c>
    </row>
    <row r="172" spans="1:12" ht="21">
      <c r="A172" s="128" t="s">
        <v>655</v>
      </c>
      <c r="B172" s="109" t="s">
        <v>597</v>
      </c>
      <c r="C172" s="85" t="s">
        <v>273</v>
      </c>
      <c r="D172" s="24"/>
      <c r="E172" s="87" t="s">
        <v>535</v>
      </c>
      <c r="F172" s="11"/>
      <c r="G172" s="32">
        <f t="shared" si="28"/>
        <v>0</v>
      </c>
      <c r="H172" s="30"/>
      <c r="I172" s="33" t="e">
        <f t="shared" si="27"/>
        <v>#DIV/0!</v>
      </c>
      <c r="J172" s="29"/>
      <c r="K172" s="47">
        <v>0</v>
      </c>
    </row>
    <row r="173" spans="1:12" ht="21">
      <c r="A173" s="128" t="s">
        <v>655</v>
      </c>
      <c r="B173" s="109" t="s">
        <v>621</v>
      </c>
      <c r="C173" s="85" t="s">
        <v>274</v>
      </c>
      <c r="D173" s="24"/>
      <c r="E173" s="87" t="s">
        <v>535</v>
      </c>
      <c r="F173" s="11"/>
      <c r="G173" s="32">
        <f t="shared" si="28"/>
        <v>0</v>
      </c>
      <c r="H173" s="30"/>
      <c r="I173" s="33" t="e">
        <f t="shared" si="27"/>
        <v>#DIV/0!</v>
      </c>
      <c r="J173" s="29"/>
      <c r="K173" s="47">
        <v>0</v>
      </c>
    </row>
    <row r="174" spans="1:12" ht="21">
      <c r="A174" s="128" t="s">
        <v>655</v>
      </c>
      <c r="B174" s="109" t="s">
        <v>622</v>
      </c>
      <c r="C174" s="85" t="s">
        <v>275</v>
      </c>
      <c r="D174" s="24"/>
      <c r="E174" s="87" t="s">
        <v>535</v>
      </c>
      <c r="F174" s="11"/>
      <c r="G174" s="32">
        <f t="shared" si="28"/>
        <v>0</v>
      </c>
      <c r="H174" s="30"/>
      <c r="I174" s="33" t="e">
        <f t="shared" si="27"/>
        <v>#DIV/0!</v>
      </c>
      <c r="J174" s="29"/>
      <c r="K174" s="47">
        <v>0</v>
      </c>
    </row>
    <row r="175" spans="1:12" ht="21">
      <c r="A175" s="128" t="s">
        <v>655</v>
      </c>
      <c r="B175" s="109" t="s">
        <v>623</v>
      </c>
      <c r="C175" s="85" t="s">
        <v>276</v>
      </c>
      <c r="D175" s="24"/>
      <c r="E175" s="87" t="s">
        <v>535</v>
      </c>
      <c r="F175" s="11"/>
      <c r="G175" s="32">
        <f t="shared" si="28"/>
        <v>0</v>
      </c>
      <c r="H175" s="30"/>
      <c r="I175" s="33" t="e">
        <f t="shared" si="27"/>
        <v>#DIV/0!</v>
      </c>
      <c r="J175" s="29"/>
      <c r="K175" s="47">
        <v>0</v>
      </c>
    </row>
    <row r="176" spans="1:12" ht="21">
      <c r="A176" s="128" t="s">
        <v>655</v>
      </c>
      <c r="B176" s="109" t="s">
        <v>624</v>
      </c>
      <c r="C176" s="85" t="s">
        <v>277</v>
      </c>
      <c r="D176" s="24"/>
      <c r="E176" s="87" t="s">
        <v>535</v>
      </c>
      <c r="F176" s="11"/>
      <c r="G176" s="32">
        <f t="shared" si="28"/>
        <v>0</v>
      </c>
      <c r="H176" s="30"/>
      <c r="I176" s="33" t="e">
        <f t="shared" si="27"/>
        <v>#DIV/0!</v>
      </c>
      <c r="J176" s="29"/>
      <c r="K176" s="47">
        <v>0</v>
      </c>
    </row>
    <row r="177" spans="1:12" ht="21">
      <c r="A177" s="128" t="s">
        <v>655</v>
      </c>
      <c r="B177" s="109" t="s">
        <v>625</v>
      </c>
      <c r="C177" s="85" t="s">
        <v>278</v>
      </c>
      <c r="D177" s="24"/>
      <c r="E177" s="87" t="s">
        <v>535</v>
      </c>
      <c r="F177" s="11"/>
      <c r="G177" s="32">
        <f t="shared" si="28"/>
        <v>0</v>
      </c>
      <c r="H177" s="30"/>
      <c r="I177" s="33" t="e">
        <f t="shared" si="27"/>
        <v>#DIV/0!</v>
      </c>
      <c r="J177" s="29"/>
      <c r="K177" s="47">
        <v>0</v>
      </c>
    </row>
    <row r="178" spans="1:12" ht="21">
      <c r="A178" s="128" t="s">
        <v>655</v>
      </c>
      <c r="B178" s="109" t="s">
        <v>626</v>
      </c>
      <c r="C178" s="85" t="s">
        <v>279</v>
      </c>
      <c r="D178" s="24"/>
      <c r="E178" s="87" t="s">
        <v>535</v>
      </c>
      <c r="F178" s="11"/>
      <c r="G178" s="32">
        <f t="shared" si="28"/>
        <v>0</v>
      </c>
      <c r="H178" s="30"/>
      <c r="I178" s="33" t="e">
        <f t="shared" si="27"/>
        <v>#DIV/0!</v>
      </c>
      <c r="J178" s="29"/>
      <c r="K178" s="47">
        <v>0</v>
      </c>
    </row>
    <row r="179" spans="1:12" ht="21">
      <c r="A179" s="128" t="s">
        <v>655</v>
      </c>
      <c r="B179" s="109" t="s">
        <v>627</v>
      </c>
      <c r="C179" s="85" t="s">
        <v>280</v>
      </c>
      <c r="D179" s="24"/>
      <c r="E179" s="87" t="s">
        <v>535</v>
      </c>
      <c r="F179" s="11"/>
      <c r="G179" s="32">
        <f t="shared" si="28"/>
        <v>0</v>
      </c>
      <c r="H179" s="30"/>
      <c r="I179" s="33" t="e">
        <f t="shared" si="27"/>
        <v>#DIV/0!</v>
      </c>
      <c r="J179" s="29"/>
      <c r="K179" s="47">
        <v>0</v>
      </c>
    </row>
    <row r="180" spans="1:12" ht="21">
      <c r="A180" s="128" t="s">
        <v>655</v>
      </c>
      <c r="B180" s="109" t="s">
        <v>628</v>
      </c>
      <c r="C180" s="85" t="s">
        <v>281</v>
      </c>
      <c r="D180" s="24"/>
      <c r="E180" s="87" t="s">
        <v>535</v>
      </c>
      <c r="F180" s="11"/>
      <c r="G180" s="32">
        <f t="shared" si="28"/>
        <v>0</v>
      </c>
      <c r="H180" s="30"/>
      <c r="I180" s="33" t="e">
        <f t="shared" si="27"/>
        <v>#DIV/0!</v>
      </c>
      <c r="J180" s="29"/>
      <c r="K180" s="47">
        <v>0</v>
      </c>
    </row>
    <row r="181" spans="1:12" ht="21">
      <c r="A181" s="128" t="s">
        <v>655</v>
      </c>
      <c r="B181" s="109" t="s">
        <v>629</v>
      </c>
      <c r="C181" s="85" t="s">
        <v>282</v>
      </c>
      <c r="D181" s="24"/>
      <c r="E181" s="87" t="s">
        <v>535</v>
      </c>
      <c r="F181" s="11"/>
      <c r="G181" s="32">
        <f t="shared" si="28"/>
        <v>0</v>
      </c>
      <c r="H181" s="30"/>
      <c r="I181" s="33" t="e">
        <f t="shared" si="27"/>
        <v>#DIV/0!</v>
      </c>
      <c r="J181" s="29"/>
      <c r="K181" s="47">
        <v>0</v>
      </c>
    </row>
    <row r="182" spans="1:12" ht="21">
      <c r="A182" s="128" t="s">
        <v>655</v>
      </c>
      <c r="B182" s="109" t="s">
        <v>630</v>
      </c>
      <c r="C182" s="85" t="s">
        <v>283</v>
      </c>
      <c r="D182" s="24"/>
      <c r="E182" s="87" t="s">
        <v>535</v>
      </c>
      <c r="F182" s="11"/>
      <c r="G182" s="32">
        <f t="shared" ref="G182:G183" si="29">+D182*F182</f>
        <v>0</v>
      </c>
      <c r="H182" s="30"/>
      <c r="I182" s="33" t="e">
        <f t="shared" si="27"/>
        <v>#DIV/0!</v>
      </c>
      <c r="J182" s="29"/>
      <c r="K182" s="47">
        <v>0</v>
      </c>
    </row>
    <row r="183" spans="1:12" ht="21">
      <c r="A183" s="128" t="s">
        <v>655</v>
      </c>
      <c r="B183" s="109" t="s">
        <v>631</v>
      </c>
      <c r="C183" s="85" t="s">
        <v>284</v>
      </c>
      <c r="D183" s="24"/>
      <c r="E183" s="87" t="s">
        <v>535</v>
      </c>
      <c r="F183" s="11"/>
      <c r="G183" s="32">
        <f t="shared" si="29"/>
        <v>0</v>
      </c>
      <c r="H183" s="30"/>
      <c r="I183" s="33" t="e">
        <f t="shared" si="27"/>
        <v>#DIV/0!</v>
      </c>
      <c r="J183" s="29"/>
      <c r="K183" s="47">
        <v>0</v>
      </c>
    </row>
    <row r="184" spans="1:12" ht="21.75" thickBot="1">
      <c r="A184" s="128"/>
      <c r="B184" s="112"/>
      <c r="C184" s="38"/>
      <c r="D184" s="24"/>
      <c r="E184" s="39"/>
      <c r="F184" s="11"/>
      <c r="G184" s="29"/>
      <c r="H184" s="30"/>
      <c r="I184" s="34"/>
      <c r="J184" s="29"/>
    </row>
    <row r="185" spans="1:12" ht="21" thickBot="1">
      <c r="A185" s="131" t="s">
        <v>655</v>
      </c>
      <c r="B185" s="107">
        <v>15</v>
      </c>
      <c r="C185" s="16" t="s">
        <v>82</v>
      </c>
      <c r="D185" s="17"/>
      <c r="E185" s="18"/>
      <c r="F185" s="19"/>
      <c r="G185" s="19"/>
      <c r="H185" s="15">
        <f>SUM(G187:G191)</f>
        <v>0</v>
      </c>
      <c r="I185" s="20"/>
      <c r="J185" s="21" t="e">
        <f>SUM(I187:I191)</f>
        <v>#DIV/0!</v>
      </c>
      <c r="L185" s="45">
        <f>SUM(K187:K191)</f>
        <v>0</v>
      </c>
    </row>
    <row r="186" spans="1:12" ht="21">
      <c r="A186" s="128"/>
      <c r="B186" s="110"/>
      <c r="C186" s="40"/>
      <c r="D186" s="24"/>
      <c r="E186" s="41"/>
      <c r="F186" s="11"/>
      <c r="G186" s="29"/>
      <c r="H186" s="30"/>
      <c r="I186" s="34"/>
      <c r="J186" s="29"/>
    </row>
    <row r="187" spans="1:12" ht="21">
      <c r="A187" s="128" t="s">
        <v>655</v>
      </c>
      <c r="B187" s="109" t="s">
        <v>598</v>
      </c>
      <c r="C187" s="85" t="s">
        <v>285</v>
      </c>
      <c r="D187" s="27"/>
      <c r="E187" s="87" t="s">
        <v>535</v>
      </c>
      <c r="F187" s="11"/>
      <c r="G187" s="32">
        <f t="shared" ref="G187:G188" si="30">+D187*F187</f>
        <v>0</v>
      </c>
      <c r="H187" s="30"/>
      <c r="I187" s="33" t="e">
        <f>+G187/$H$461</f>
        <v>#DIV/0!</v>
      </c>
      <c r="J187" s="29"/>
      <c r="K187" s="47">
        <v>0</v>
      </c>
    </row>
    <row r="188" spans="1:12" ht="21">
      <c r="A188" s="128" t="s">
        <v>655</v>
      </c>
      <c r="B188" s="109" t="s">
        <v>599</v>
      </c>
      <c r="C188" s="85" t="s">
        <v>286</v>
      </c>
      <c r="D188" s="24"/>
      <c r="E188" s="87" t="s">
        <v>535</v>
      </c>
      <c r="F188" s="11"/>
      <c r="G188" s="32">
        <f t="shared" si="30"/>
        <v>0</v>
      </c>
      <c r="H188" s="30"/>
      <c r="I188" s="33" t="e">
        <f>+G188/$H$461</f>
        <v>#DIV/0!</v>
      </c>
      <c r="J188" s="29"/>
      <c r="K188" s="47">
        <v>0</v>
      </c>
    </row>
    <row r="189" spans="1:12" ht="21">
      <c r="A189" s="128" t="s">
        <v>655</v>
      </c>
      <c r="B189" s="109" t="s">
        <v>600</v>
      </c>
      <c r="C189" s="85" t="s">
        <v>287</v>
      </c>
      <c r="D189" s="24"/>
      <c r="E189" s="87" t="s">
        <v>535</v>
      </c>
      <c r="F189" s="11"/>
      <c r="G189" s="32">
        <f t="shared" ref="G189:G191" si="31">+D189*F189</f>
        <v>0</v>
      </c>
      <c r="H189" s="30"/>
      <c r="I189" s="33" t="e">
        <f>+G189/$H$461</f>
        <v>#DIV/0!</v>
      </c>
      <c r="J189" s="29"/>
      <c r="K189" s="47">
        <v>0</v>
      </c>
    </row>
    <row r="190" spans="1:12" ht="21">
      <c r="A190" s="128" t="s">
        <v>655</v>
      </c>
      <c r="B190" s="109" t="s">
        <v>601</v>
      </c>
      <c r="C190" s="85" t="s">
        <v>288</v>
      </c>
      <c r="D190" s="24"/>
      <c r="E190" s="87" t="s">
        <v>535</v>
      </c>
      <c r="F190" s="11"/>
      <c r="G190" s="32">
        <f t="shared" si="31"/>
        <v>0</v>
      </c>
      <c r="H190" s="30"/>
      <c r="I190" s="33" t="e">
        <f>+G190/$H$461</f>
        <v>#DIV/0!</v>
      </c>
      <c r="J190" s="29"/>
      <c r="K190" s="47">
        <v>0</v>
      </c>
    </row>
    <row r="191" spans="1:12" ht="21">
      <c r="A191" s="128" t="s">
        <v>655</v>
      </c>
      <c r="B191" s="109" t="s">
        <v>602</v>
      </c>
      <c r="C191" s="85" t="s">
        <v>289</v>
      </c>
      <c r="D191" s="24"/>
      <c r="E191" s="87" t="s">
        <v>539</v>
      </c>
      <c r="F191" s="11"/>
      <c r="G191" s="32">
        <f t="shared" si="31"/>
        <v>0</v>
      </c>
      <c r="H191" s="30"/>
      <c r="I191" s="33" t="e">
        <f>+G191/$H$461</f>
        <v>#DIV/0!</v>
      </c>
      <c r="J191" s="29"/>
      <c r="K191" s="47">
        <v>0</v>
      </c>
    </row>
    <row r="192" spans="1:12" ht="21.75" thickBot="1">
      <c r="A192" s="128"/>
      <c r="B192" s="112"/>
      <c r="C192" s="38"/>
      <c r="D192" s="24"/>
      <c r="E192" s="39"/>
      <c r="F192" s="11"/>
      <c r="G192" s="29"/>
      <c r="H192" s="30"/>
      <c r="I192" s="34"/>
      <c r="J192" s="29"/>
    </row>
    <row r="193" spans="1:27" ht="21" thickBot="1">
      <c r="A193" s="131" t="s">
        <v>655</v>
      </c>
      <c r="B193" s="107">
        <v>16</v>
      </c>
      <c r="C193" s="16" t="s">
        <v>127</v>
      </c>
      <c r="D193" s="17"/>
      <c r="E193" s="17"/>
      <c r="F193" s="19"/>
      <c r="G193" s="19"/>
      <c r="H193" s="15">
        <f>SUM(G196:G215)</f>
        <v>0</v>
      </c>
      <c r="I193" s="20"/>
      <c r="J193" s="21" t="e">
        <f>SUM(I196:I215)</f>
        <v>#DIV/0!</v>
      </c>
      <c r="L193" s="45">
        <f>SUM(K196:K215)</f>
        <v>0</v>
      </c>
    </row>
    <row r="194" spans="1:27" ht="20.25">
      <c r="A194" s="128"/>
      <c r="B194" s="108"/>
      <c r="C194" s="23"/>
      <c r="D194" s="24"/>
      <c r="E194" s="24"/>
      <c r="F194" s="24"/>
      <c r="G194" s="24"/>
      <c r="H194" s="22"/>
      <c r="I194" s="22"/>
      <c r="J194" s="26"/>
      <c r="L194" s="44"/>
    </row>
    <row r="195" spans="1:27" ht="20.25">
      <c r="A195" s="128" t="s">
        <v>655</v>
      </c>
      <c r="B195" s="110" t="s">
        <v>632</v>
      </c>
      <c r="C195" s="24" t="s">
        <v>633</v>
      </c>
      <c r="D195" s="27"/>
      <c r="E195" s="27"/>
      <c r="F195" s="27"/>
      <c r="G195" s="27"/>
      <c r="H195" s="36"/>
      <c r="I195" s="36"/>
      <c r="J195" s="37"/>
    </row>
    <row r="196" spans="1:27" ht="21">
      <c r="A196" s="128" t="s">
        <v>655</v>
      </c>
      <c r="B196" s="111" t="s">
        <v>634</v>
      </c>
      <c r="C196" s="85" t="s">
        <v>290</v>
      </c>
      <c r="D196" s="27"/>
      <c r="E196" s="87" t="s">
        <v>537</v>
      </c>
      <c r="F196" s="27"/>
      <c r="G196" s="32">
        <f>+D196*F196</f>
        <v>0</v>
      </c>
      <c r="H196" s="27"/>
      <c r="I196" s="33" t="e">
        <f t="shared" ref="I196:I201" si="32">+G196/$H$461</f>
        <v>#DIV/0!</v>
      </c>
      <c r="J196" s="27"/>
      <c r="K196" s="47">
        <v>0</v>
      </c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</row>
    <row r="197" spans="1:27" ht="21">
      <c r="A197" s="128" t="s">
        <v>655</v>
      </c>
      <c r="B197" s="111" t="s">
        <v>635</v>
      </c>
      <c r="C197" s="85" t="s">
        <v>291</v>
      </c>
      <c r="D197" s="27"/>
      <c r="E197" s="87" t="s">
        <v>537</v>
      </c>
      <c r="F197" s="11"/>
      <c r="G197" s="32">
        <f t="shared" ref="G197:G201" si="33">+D197*F197</f>
        <v>0</v>
      </c>
      <c r="H197" s="30"/>
      <c r="I197" s="33" t="e">
        <f t="shared" si="32"/>
        <v>#DIV/0!</v>
      </c>
      <c r="J197" s="29"/>
      <c r="K197" s="47">
        <v>0</v>
      </c>
    </row>
    <row r="198" spans="1:27" ht="21">
      <c r="A198" s="128" t="s">
        <v>655</v>
      </c>
      <c r="B198" s="111" t="s">
        <v>636</v>
      </c>
      <c r="C198" s="85" t="s">
        <v>292</v>
      </c>
      <c r="D198" s="27"/>
      <c r="E198" s="87" t="s">
        <v>537</v>
      </c>
      <c r="F198" s="27"/>
      <c r="G198" s="32">
        <f t="shared" si="33"/>
        <v>0</v>
      </c>
      <c r="H198" s="27"/>
      <c r="I198" s="33" t="e">
        <f t="shared" si="32"/>
        <v>#DIV/0!</v>
      </c>
      <c r="J198" s="27"/>
      <c r="K198" s="47">
        <v>0</v>
      </c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</row>
    <row r="199" spans="1:27" ht="21">
      <c r="A199" s="128" t="s">
        <v>655</v>
      </c>
      <c r="B199" s="111" t="s">
        <v>637</v>
      </c>
      <c r="C199" s="85" t="s">
        <v>293</v>
      </c>
      <c r="D199" s="27"/>
      <c r="E199" s="87" t="s">
        <v>537</v>
      </c>
      <c r="F199" s="11"/>
      <c r="G199" s="32">
        <f t="shared" si="33"/>
        <v>0</v>
      </c>
      <c r="H199" s="30"/>
      <c r="I199" s="33" t="e">
        <f t="shared" si="32"/>
        <v>#DIV/0!</v>
      </c>
      <c r="J199" s="29"/>
      <c r="K199" s="47">
        <v>0</v>
      </c>
    </row>
    <row r="200" spans="1:27" ht="21">
      <c r="A200" s="128" t="s">
        <v>655</v>
      </c>
      <c r="B200" s="111" t="s">
        <v>638</v>
      </c>
      <c r="C200" s="85" t="s">
        <v>294</v>
      </c>
      <c r="D200" s="27"/>
      <c r="E200" s="87" t="s">
        <v>537</v>
      </c>
      <c r="F200" s="11"/>
      <c r="G200" s="32">
        <f t="shared" si="33"/>
        <v>0</v>
      </c>
      <c r="H200" s="30"/>
      <c r="I200" s="33" t="e">
        <f t="shared" si="32"/>
        <v>#DIV/0!</v>
      </c>
      <c r="J200" s="29"/>
      <c r="K200" s="47">
        <v>0</v>
      </c>
    </row>
    <row r="201" spans="1:27" ht="21">
      <c r="A201" s="128" t="s">
        <v>655</v>
      </c>
      <c r="B201" s="111" t="s">
        <v>639</v>
      </c>
      <c r="C201" s="85" t="s">
        <v>295</v>
      </c>
      <c r="D201" s="27"/>
      <c r="E201" s="87" t="s">
        <v>537</v>
      </c>
      <c r="F201" s="11"/>
      <c r="G201" s="32">
        <f t="shared" si="33"/>
        <v>0</v>
      </c>
      <c r="H201" s="30"/>
      <c r="I201" s="33" t="e">
        <f t="shared" si="32"/>
        <v>#DIV/0!</v>
      </c>
      <c r="J201" s="29"/>
      <c r="K201" s="47">
        <v>0</v>
      </c>
    </row>
    <row r="202" spans="1:27" ht="21">
      <c r="A202" s="128" t="s">
        <v>655</v>
      </c>
      <c r="B202" s="110" t="s">
        <v>640</v>
      </c>
      <c r="C202" s="24" t="s">
        <v>296</v>
      </c>
      <c r="D202" s="27"/>
      <c r="E202" s="87"/>
      <c r="F202" s="11"/>
      <c r="G202" s="29"/>
      <c r="H202" s="30"/>
      <c r="I202" s="34"/>
      <c r="J202" s="29"/>
      <c r="K202" s="88"/>
    </row>
    <row r="203" spans="1:27" ht="21">
      <c r="A203" s="128" t="s">
        <v>655</v>
      </c>
      <c r="B203" s="111" t="s">
        <v>641</v>
      </c>
      <c r="C203" s="85" t="s">
        <v>297</v>
      </c>
      <c r="D203" s="24"/>
      <c r="E203" s="87" t="s">
        <v>535</v>
      </c>
      <c r="F203" s="11"/>
      <c r="G203" s="32">
        <f t="shared" ref="G203:G215" si="34">+D203*F203</f>
        <v>0</v>
      </c>
      <c r="H203" s="30"/>
      <c r="I203" s="33" t="e">
        <f t="shared" ref="I203:I215" si="35">+G203/$H$461</f>
        <v>#DIV/0!</v>
      </c>
      <c r="J203" s="29"/>
      <c r="K203" s="47">
        <v>0</v>
      </c>
    </row>
    <row r="204" spans="1:27" ht="21">
      <c r="A204" s="128" t="s">
        <v>655</v>
      </c>
      <c r="B204" s="111" t="s">
        <v>642</v>
      </c>
      <c r="C204" s="85" t="s">
        <v>298</v>
      </c>
      <c r="D204" s="27"/>
      <c r="E204" s="87" t="s">
        <v>535</v>
      </c>
      <c r="F204" s="27"/>
      <c r="G204" s="32">
        <f t="shared" si="34"/>
        <v>0</v>
      </c>
      <c r="H204" s="27"/>
      <c r="I204" s="33" t="e">
        <f t="shared" si="35"/>
        <v>#DIV/0!</v>
      </c>
      <c r="J204" s="27"/>
      <c r="K204" s="47">
        <v>0</v>
      </c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</row>
    <row r="205" spans="1:27" ht="21">
      <c r="A205" s="128" t="s">
        <v>655</v>
      </c>
      <c r="B205" s="111" t="s">
        <v>643</v>
      </c>
      <c r="C205" s="85" t="s">
        <v>299</v>
      </c>
      <c r="D205" s="24"/>
      <c r="E205" s="87" t="s">
        <v>535</v>
      </c>
      <c r="F205" s="11"/>
      <c r="G205" s="32">
        <f t="shared" si="34"/>
        <v>0</v>
      </c>
      <c r="H205" s="30"/>
      <c r="I205" s="33" t="e">
        <f t="shared" si="35"/>
        <v>#DIV/0!</v>
      </c>
      <c r="J205" s="29"/>
      <c r="K205" s="47">
        <v>0</v>
      </c>
    </row>
    <row r="206" spans="1:27" ht="21">
      <c r="A206" s="128" t="s">
        <v>655</v>
      </c>
      <c r="B206" s="111" t="s">
        <v>644</v>
      </c>
      <c r="C206" s="85" t="s">
        <v>300</v>
      </c>
      <c r="D206" s="24"/>
      <c r="E206" s="87" t="s">
        <v>535</v>
      </c>
      <c r="F206" s="11"/>
      <c r="G206" s="32">
        <f t="shared" si="34"/>
        <v>0</v>
      </c>
      <c r="H206" s="30"/>
      <c r="I206" s="33" t="e">
        <f t="shared" si="35"/>
        <v>#DIV/0!</v>
      </c>
      <c r="J206" s="29"/>
      <c r="K206" s="47">
        <v>0</v>
      </c>
    </row>
    <row r="207" spans="1:27" ht="21">
      <c r="A207" s="128" t="s">
        <v>655</v>
      </c>
      <c r="B207" s="111" t="s">
        <v>645</v>
      </c>
      <c r="C207" s="85" t="s">
        <v>301</v>
      </c>
      <c r="D207" s="27"/>
      <c r="E207" s="87" t="s">
        <v>535</v>
      </c>
      <c r="F207" s="27"/>
      <c r="G207" s="32">
        <f t="shared" si="34"/>
        <v>0</v>
      </c>
      <c r="H207" s="27"/>
      <c r="I207" s="33" t="e">
        <f t="shared" si="35"/>
        <v>#DIV/0!</v>
      </c>
      <c r="J207" s="27"/>
      <c r="K207" s="47">
        <v>0</v>
      </c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</row>
    <row r="208" spans="1:27" ht="21">
      <c r="A208" s="128" t="s">
        <v>655</v>
      </c>
      <c r="B208" s="111" t="s">
        <v>646</v>
      </c>
      <c r="C208" s="85" t="s">
        <v>302</v>
      </c>
      <c r="D208" s="24"/>
      <c r="E208" s="87" t="s">
        <v>535</v>
      </c>
      <c r="F208" s="11"/>
      <c r="G208" s="32">
        <f t="shared" si="34"/>
        <v>0</v>
      </c>
      <c r="H208" s="30"/>
      <c r="I208" s="33" t="e">
        <f t="shared" si="35"/>
        <v>#DIV/0!</v>
      </c>
      <c r="J208" s="29"/>
      <c r="K208" s="47">
        <v>0</v>
      </c>
    </row>
    <row r="209" spans="1:12" ht="21">
      <c r="A209" s="128" t="s">
        <v>655</v>
      </c>
      <c r="B209" s="111" t="s">
        <v>647</v>
      </c>
      <c r="C209" s="85" t="s">
        <v>303</v>
      </c>
      <c r="D209" s="24"/>
      <c r="E209" s="87" t="s">
        <v>535</v>
      </c>
      <c r="F209" s="11"/>
      <c r="G209" s="32">
        <f t="shared" si="34"/>
        <v>0</v>
      </c>
      <c r="H209" s="30"/>
      <c r="I209" s="33" t="e">
        <f t="shared" si="35"/>
        <v>#DIV/0!</v>
      </c>
      <c r="J209" s="29"/>
      <c r="K209" s="47">
        <v>0</v>
      </c>
    </row>
    <row r="210" spans="1:12" ht="21">
      <c r="A210" s="128" t="s">
        <v>655</v>
      </c>
      <c r="B210" s="111" t="s">
        <v>648</v>
      </c>
      <c r="C210" s="85" t="s">
        <v>304</v>
      </c>
      <c r="D210" s="24"/>
      <c r="E210" s="87" t="s">
        <v>535</v>
      </c>
      <c r="F210" s="11"/>
      <c r="G210" s="32">
        <f t="shared" si="34"/>
        <v>0</v>
      </c>
      <c r="H210" s="30"/>
      <c r="I210" s="33" t="e">
        <f t="shared" si="35"/>
        <v>#DIV/0!</v>
      </c>
      <c r="J210" s="29"/>
      <c r="K210" s="47">
        <v>0</v>
      </c>
    </row>
    <row r="211" spans="1:12" ht="21">
      <c r="A211" s="128" t="s">
        <v>655</v>
      </c>
      <c r="B211" s="111" t="s">
        <v>649</v>
      </c>
      <c r="C211" s="85" t="s">
        <v>305</v>
      </c>
      <c r="D211" s="24"/>
      <c r="E211" s="87" t="s">
        <v>535</v>
      </c>
      <c r="F211" s="11"/>
      <c r="G211" s="32">
        <f t="shared" si="34"/>
        <v>0</v>
      </c>
      <c r="H211" s="30"/>
      <c r="I211" s="33" t="e">
        <f t="shared" si="35"/>
        <v>#DIV/0!</v>
      </c>
      <c r="J211" s="29"/>
      <c r="K211" s="47">
        <v>0</v>
      </c>
    </row>
    <row r="212" spans="1:12" ht="21">
      <c r="A212" s="128" t="s">
        <v>655</v>
      </c>
      <c r="B212" s="111" t="s">
        <v>650</v>
      </c>
      <c r="C212" s="85" t="s">
        <v>306</v>
      </c>
      <c r="D212" s="24"/>
      <c r="E212" s="87" t="s">
        <v>535</v>
      </c>
      <c r="F212" s="11"/>
      <c r="G212" s="32">
        <f t="shared" si="34"/>
        <v>0</v>
      </c>
      <c r="H212" s="30"/>
      <c r="I212" s="33" t="e">
        <f t="shared" si="35"/>
        <v>#DIV/0!</v>
      </c>
      <c r="J212" s="29"/>
      <c r="K212" s="47">
        <v>0</v>
      </c>
    </row>
    <row r="213" spans="1:12" ht="21">
      <c r="A213" s="128" t="s">
        <v>655</v>
      </c>
      <c r="B213" s="111" t="s">
        <v>651</v>
      </c>
      <c r="C213" s="85" t="s">
        <v>307</v>
      </c>
      <c r="D213" s="24"/>
      <c r="E213" s="87" t="s">
        <v>535</v>
      </c>
      <c r="F213" s="11"/>
      <c r="G213" s="32">
        <f t="shared" si="34"/>
        <v>0</v>
      </c>
      <c r="H213" s="30"/>
      <c r="I213" s="33" t="e">
        <f t="shared" si="35"/>
        <v>#DIV/0!</v>
      </c>
      <c r="J213" s="29"/>
      <c r="K213" s="47">
        <v>0</v>
      </c>
    </row>
    <row r="214" spans="1:12" ht="21">
      <c r="A214" s="128" t="s">
        <v>655</v>
      </c>
      <c r="B214" s="111" t="s">
        <v>652</v>
      </c>
      <c r="C214" s="85" t="s">
        <v>308</v>
      </c>
      <c r="D214" s="24"/>
      <c r="E214" s="87" t="s">
        <v>535</v>
      </c>
      <c r="F214" s="11"/>
      <c r="G214" s="32">
        <f t="shared" si="34"/>
        <v>0</v>
      </c>
      <c r="H214" s="30"/>
      <c r="I214" s="33" t="e">
        <f t="shared" si="35"/>
        <v>#DIV/0!</v>
      </c>
      <c r="J214" s="29"/>
      <c r="K214" s="47">
        <v>0</v>
      </c>
    </row>
    <row r="215" spans="1:12" ht="21">
      <c r="A215" s="128" t="s">
        <v>655</v>
      </c>
      <c r="B215" s="111" t="s">
        <v>653</v>
      </c>
      <c r="C215" s="85" t="s">
        <v>309</v>
      </c>
      <c r="D215" s="24"/>
      <c r="E215" s="87" t="s">
        <v>535</v>
      </c>
      <c r="F215" s="11"/>
      <c r="G215" s="32">
        <f t="shared" si="34"/>
        <v>0</v>
      </c>
      <c r="H215" s="30"/>
      <c r="I215" s="33" t="e">
        <f t="shared" si="35"/>
        <v>#DIV/0!</v>
      </c>
      <c r="J215" s="29"/>
      <c r="K215" s="47">
        <v>0</v>
      </c>
    </row>
    <row r="216" spans="1:12" ht="21.75" thickBot="1">
      <c r="A216" s="128"/>
      <c r="B216" s="111"/>
      <c r="C216" s="38"/>
      <c r="D216" s="24"/>
      <c r="E216" s="87"/>
      <c r="F216" s="11"/>
      <c r="G216" s="29"/>
      <c r="H216" s="30"/>
      <c r="I216" s="34"/>
      <c r="J216" s="29"/>
    </row>
    <row r="217" spans="1:12" ht="21" thickBot="1">
      <c r="A217" s="131" t="s">
        <v>655</v>
      </c>
      <c r="B217" s="107">
        <v>17</v>
      </c>
      <c r="C217" s="16" t="s">
        <v>64</v>
      </c>
      <c r="D217" s="17"/>
      <c r="E217" s="18"/>
      <c r="F217" s="19"/>
      <c r="G217" s="19"/>
      <c r="H217" s="15">
        <f>SUM(G220:G224)</f>
        <v>0</v>
      </c>
      <c r="I217" s="20"/>
      <c r="J217" s="21" t="e">
        <f>SUM(I220:I224)</f>
        <v>#DIV/0!</v>
      </c>
      <c r="L217" s="45">
        <f>SUM(K220:K224)</f>
        <v>0</v>
      </c>
    </row>
    <row r="218" spans="1:12" ht="20.25">
      <c r="A218" s="128"/>
      <c r="B218" s="108"/>
      <c r="C218" s="23"/>
      <c r="D218" s="24"/>
      <c r="E218" s="25"/>
      <c r="F218" s="24"/>
      <c r="G218" s="24"/>
      <c r="H218" s="22"/>
      <c r="I218" s="22"/>
      <c r="J218" s="26"/>
    </row>
    <row r="219" spans="1:12" ht="20.25">
      <c r="A219" s="128" t="s">
        <v>655</v>
      </c>
      <c r="B219" s="110" t="s">
        <v>142</v>
      </c>
      <c r="C219" s="24" t="s">
        <v>129</v>
      </c>
      <c r="D219" s="24"/>
      <c r="F219" s="11"/>
    </row>
    <row r="220" spans="1:12" ht="21">
      <c r="A220" s="128" t="s">
        <v>655</v>
      </c>
      <c r="B220" s="111" t="s">
        <v>143</v>
      </c>
      <c r="C220" s="85" t="s">
        <v>310</v>
      </c>
      <c r="D220" s="24"/>
      <c r="E220" s="87" t="s">
        <v>539</v>
      </c>
      <c r="F220" s="11"/>
      <c r="G220" s="32">
        <f>+D219*F219</f>
        <v>0</v>
      </c>
      <c r="H220" s="30"/>
      <c r="I220" s="33" t="e">
        <f>+G220/$H$461</f>
        <v>#DIV/0!</v>
      </c>
      <c r="J220" s="29"/>
      <c r="K220" s="47">
        <v>0</v>
      </c>
      <c r="L220" s="120"/>
    </row>
    <row r="221" spans="1:12" ht="21">
      <c r="A221" s="128" t="s">
        <v>655</v>
      </c>
      <c r="B221" s="110" t="s">
        <v>365</v>
      </c>
      <c r="C221" s="24" t="s">
        <v>120</v>
      </c>
      <c r="D221" s="24"/>
      <c r="F221" s="11"/>
      <c r="G221" s="32">
        <f t="shared" ref="G221" si="36">+D221*F221</f>
        <v>0</v>
      </c>
      <c r="H221" s="30"/>
      <c r="I221" s="33" t="e">
        <f>+G221/$H$461</f>
        <v>#DIV/0!</v>
      </c>
      <c r="J221" s="29"/>
      <c r="K221" s="47">
        <v>0</v>
      </c>
    </row>
    <row r="222" spans="1:12" ht="21">
      <c r="A222" s="128" t="s">
        <v>655</v>
      </c>
      <c r="B222" s="111" t="s">
        <v>367</v>
      </c>
      <c r="C222" s="85" t="s">
        <v>311</v>
      </c>
      <c r="D222" s="24"/>
      <c r="E222" s="87" t="s">
        <v>535</v>
      </c>
      <c r="F222" s="11"/>
      <c r="G222" s="32">
        <f t="shared" ref="G222" si="37">+D222*F222</f>
        <v>0</v>
      </c>
      <c r="H222" s="30"/>
      <c r="I222" s="33" t="e">
        <f>+G222/$H$461</f>
        <v>#DIV/0!</v>
      </c>
      <c r="J222" s="29"/>
      <c r="K222" s="47">
        <v>0</v>
      </c>
    </row>
    <row r="223" spans="1:12" ht="21">
      <c r="A223" s="128" t="s">
        <v>655</v>
      </c>
      <c r="B223" s="111" t="s">
        <v>369</v>
      </c>
      <c r="C223" s="85" t="s">
        <v>312</v>
      </c>
      <c r="D223" s="24"/>
      <c r="E223" s="87" t="s">
        <v>534</v>
      </c>
      <c r="F223" s="11"/>
      <c r="G223" s="32">
        <f t="shared" ref="G223:G224" si="38">+D223*F223</f>
        <v>0</v>
      </c>
      <c r="H223" s="30"/>
      <c r="I223" s="33" t="e">
        <f>+G223/$H$461</f>
        <v>#DIV/0!</v>
      </c>
      <c r="J223" s="29"/>
      <c r="K223" s="47">
        <v>0</v>
      </c>
    </row>
    <row r="224" spans="1:12" ht="21">
      <c r="A224" s="128" t="s">
        <v>655</v>
      </c>
      <c r="B224" s="111" t="s">
        <v>654</v>
      </c>
      <c r="C224" s="85" t="s">
        <v>313</v>
      </c>
      <c r="D224" s="24"/>
      <c r="E224" s="87" t="s">
        <v>534</v>
      </c>
      <c r="F224" s="11"/>
      <c r="G224" s="32">
        <f t="shared" si="38"/>
        <v>0</v>
      </c>
      <c r="H224" s="30"/>
      <c r="I224" s="33" t="e">
        <f>+G224/$H$461</f>
        <v>#DIV/0!</v>
      </c>
      <c r="J224" s="29"/>
      <c r="K224" s="47">
        <v>0</v>
      </c>
    </row>
    <row r="225" spans="1:12" ht="21">
      <c r="B225" s="111"/>
      <c r="C225" s="80"/>
      <c r="D225" s="24"/>
      <c r="E225" s="72"/>
      <c r="F225" s="11"/>
      <c r="G225" s="29"/>
      <c r="H225" s="30"/>
      <c r="I225" s="34"/>
      <c r="J225" s="29"/>
      <c r="K225" s="88"/>
    </row>
    <row r="226" spans="1:12" ht="21">
      <c r="A226" s="130"/>
      <c r="B226" s="113"/>
      <c r="C226" s="186" t="s">
        <v>314</v>
      </c>
      <c r="D226" s="90"/>
      <c r="E226" s="91"/>
      <c r="F226" s="92"/>
      <c r="G226" s="93"/>
      <c r="H226" s="94"/>
      <c r="I226" s="95"/>
      <c r="J226" s="93"/>
      <c r="K226" s="96"/>
      <c r="L226" s="43"/>
    </row>
    <row r="227" spans="1:12" ht="21.75" thickBot="1">
      <c r="A227" s="130"/>
      <c r="B227" s="113"/>
      <c r="C227" s="187"/>
      <c r="D227" s="90"/>
      <c r="E227" s="91"/>
      <c r="F227" s="92"/>
      <c r="G227" s="93"/>
      <c r="H227" s="94"/>
      <c r="I227" s="95"/>
      <c r="J227" s="93"/>
      <c r="K227" s="96"/>
      <c r="L227" s="43"/>
    </row>
    <row r="228" spans="1:12" ht="21.75" thickBot="1">
      <c r="B228" s="162"/>
      <c r="C228" s="163"/>
      <c r="D228" s="164"/>
      <c r="E228" s="165"/>
      <c r="F228" s="166"/>
      <c r="G228" s="116"/>
      <c r="H228" s="117"/>
      <c r="I228" s="118"/>
      <c r="J228" s="116"/>
      <c r="K228" s="119"/>
      <c r="L228" s="120"/>
    </row>
    <row r="229" spans="1:12" ht="21" thickBot="1">
      <c r="A229" s="131" t="s">
        <v>656</v>
      </c>
      <c r="B229" s="107" t="s">
        <v>19</v>
      </c>
      <c r="C229" s="16" t="s">
        <v>20</v>
      </c>
      <c r="D229" s="17"/>
      <c r="E229" s="18"/>
      <c r="F229" s="19"/>
      <c r="G229" s="19"/>
      <c r="H229" s="15">
        <f>SUM(G232:G241)</f>
        <v>0</v>
      </c>
      <c r="I229" s="20"/>
      <c r="J229" s="21" t="e">
        <f>SUM(I232:I241)</f>
        <v>#DIV/0!</v>
      </c>
      <c r="L229" s="45">
        <f>SUM(K232:K241)</f>
        <v>0</v>
      </c>
    </row>
    <row r="230" spans="1:12" ht="20.25">
      <c r="A230" s="135"/>
      <c r="B230" s="108"/>
      <c r="C230" s="23"/>
      <c r="D230" s="24"/>
      <c r="E230" s="25"/>
      <c r="F230" s="24"/>
      <c r="G230" s="24"/>
      <c r="H230" s="22"/>
      <c r="I230" s="22"/>
      <c r="J230" s="26"/>
      <c r="L230" s="44"/>
    </row>
    <row r="231" spans="1:12" ht="21">
      <c r="A231" s="128" t="s">
        <v>656</v>
      </c>
      <c r="B231" s="133" t="s">
        <v>29</v>
      </c>
      <c r="C231" s="24" t="s">
        <v>315</v>
      </c>
      <c r="D231" s="24"/>
      <c r="E231" s="72"/>
      <c r="F231" s="11"/>
      <c r="G231" s="29"/>
      <c r="H231" s="30"/>
      <c r="I231" s="34"/>
      <c r="J231" s="29"/>
      <c r="K231" s="88"/>
    </row>
    <row r="232" spans="1:12" ht="21">
      <c r="A232" s="128" t="s">
        <v>656</v>
      </c>
      <c r="B232" s="85" t="s">
        <v>30</v>
      </c>
      <c r="C232" s="85" t="s">
        <v>196</v>
      </c>
      <c r="D232" s="24"/>
      <c r="E232" s="87" t="s">
        <v>534</v>
      </c>
      <c r="F232" s="11"/>
      <c r="G232" s="32">
        <f t="shared" ref="G232:G236" si="39">+D232*F232</f>
        <v>0</v>
      </c>
      <c r="H232" s="30"/>
      <c r="I232" s="33" t="e">
        <f>+G232/$H$461</f>
        <v>#DIV/0!</v>
      </c>
      <c r="J232" s="29"/>
      <c r="K232" s="47">
        <v>0</v>
      </c>
    </row>
    <row r="233" spans="1:12" ht="21">
      <c r="A233" s="128" t="s">
        <v>656</v>
      </c>
      <c r="B233" s="85" t="s">
        <v>31</v>
      </c>
      <c r="C233" s="85" t="s">
        <v>197</v>
      </c>
      <c r="D233" s="24"/>
      <c r="E233" s="87" t="s">
        <v>534</v>
      </c>
      <c r="F233" s="11"/>
      <c r="G233" s="32">
        <f t="shared" si="39"/>
        <v>0</v>
      </c>
      <c r="H233" s="30"/>
      <c r="I233" s="33" t="e">
        <f>+G233/$H$461</f>
        <v>#DIV/0!</v>
      </c>
      <c r="J233" s="29"/>
      <c r="K233" s="47">
        <v>0</v>
      </c>
    </row>
    <row r="234" spans="1:12" ht="21">
      <c r="A234" s="128" t="s">
        <v>656</v>
      </c>
      <c r="B234" s="85" t="s">
        <v>32</v>
      </c>
      <c r="C234" s="85" t="s">
        <v>35</v>
      </c>
      <c r="D234" s="24"/>
      <c r="E234" s="87" t="s">
        <v>534</v>
      </c>
      <c r="F234" s="11"/>
      <c r="G234" s="32">
        <f t="shared" si="39"/>
        <v>0</v>
      </c>
      <c r="H234" s="30"/>
      <c r="I234" s="33" t="e">
        <f>+G234/$H$461</f>
        <v>#DIV/0!</v>
      </c>
      <c r="J234" s="29"/>
      <c r="K234" s="47">
        <v>0</v>
      </c>
    </row>
    <row r="235" spans="1:12" ht="21">
      <c r="A235" s="128" t="s">
        <v>656</v>
      </c>
      <c r="B235" s="85" t="s">
        <v>33</v>
      </c>
      <c r="C235" s="85" t="s">
        <v>37</v>
      </c>
      <c r="D235" s="24"/>
      <c r="E235" s="87" t="s">
        <v>534</v>
      </c>
      <c r="F235" s="11"/>
      <c r="G235" s="32">
        <f t="shared" si="39"/>
        <v>0</v>
      </c>
      <c r="H235" s="30"/>
      <c r="I235" s="33" t="e">
        <f>+G235/$H$461</f>
        <v>#DIV/0!</v>
      </c>
      <c r="J235" s="29"/>
      <c r="K235" s="47">
        <v>0</v>
      </c>
    </row>
    <row r="236" spans="1:12" ht="21">
      <c r="A236" s="128" t="s">
        <v>656</v>
      </c>
      <c r="B236" s="85" t="s">
        <v>34</v>
      </c>
      <c r="C236" s="85" t="s">
        <v>198</v>
      </c>
      <c r="D236" s="24"/>
      <c r="E236" s="87" t="s">
        <v>534</v>
      </c>
      <c r="F236" s="11"/>
      <c r="G236" s="32">
        <f t="shared" si="39"/>
        <v>0</v>
      </c>
      <c r="H236" s="30"/>
      <c r="I236" s="33" t="e">
        <f>+G236/$H$461</f>
        <v>#DIV/0!</v>
      </c>
      <c r="J236" s="29"/>
      <c r="K236" s="47">
        <v>0</v>
      </c>
    </row>
    <row r="237" spans="1:12" ht="21">
      <c r="A237" s="128" t="s">
        <v>656</v>
      </c>
      <c r="B237" s="133" t="s">
        <v>39</v>
      </c>
      <c r="C237" s="24" t="s">
        <v>316</v>
      </c>
      <c r="D237" s="24"/>
      <c r="E237" s="87"/>
      <c r="F237" s="11"/>
      <c r="G237" s="29"/>
      <c r="H237" s="30"/>
      <c r="I237" s="34"/>
      <c r="J237" s="29"/>
      <c r="K237" s="88"/>
    </row>
    <row r="238" spans="1:12" ht="21">
      <c r="A238" s="128" t="s">
        <v>656</v>
      </c>
      <c r="B238" s="132" t="s">
        <v>40</v>
      </c>
      <c r="C238" s="111" t="s">
        <v>185</v>
      </c>
      <c r="D238" s="24"/>
      <c r="E238" s="87" t="s">
        <v>534</v>
      </c>
      <c r="F238" s="11"/>
      <c r="G238" s="32">
        <f t="shared" ref="G238:G239" si="40">+D238*F238</f>
        <v>0</v>
      </c>
      <c r="H238" s="30"/>
      <c r="I238" s="33" t="e">
        <f>+G238/$H$461</f>
        <v>#DIV/0!</v>
      </c>
      <c r="J238" s="29"/>
      <c r="K238" s="47">
        <v>0</v>
      </c>
    </row>
    <row r="239" spans="1:12" ht="21">
      <c r="A239" s="128" t="s">
        <v>656</v>
      </c>
      <c r="B239" s="132" t="s">
        <v>41</v>
      </c>
      <c r="C239" s="111" t="s">
        <v>43</v>
      </c>
      <c r="D239" s="24"/>
      <c r="E239" s="87" t="s">
        <v>534</v>
      </c>
      <c r="F239" s="11"/>
      <c r="G239" s="32">
        <f t="shared" si="40"/>
        <v>0</v>
      </c>
      <c r="H239" s="30"/>
      <c r="I239" s="33" t="e">
        <f>+G239/$H$461</f>
        <v>#DIV/0!</v>
      </c>
      <c r="J239" s="29"/>
      <c r="K239" s="47">
        <v>0</v>
      </c>
    </row>
    <row r="240" spans="1:12" ht="21">
      <c r="A240" s="128" t="s">
        <v>656</v>
      </c>
      <c r="B240" s="133" t="s">
        <v>44</v>
      </c>
      <c r="C240" s="24" t="s">
        <v>317</v>
      </c>
      <c r="D240" s="24"/>
      <c r="E240" s="87"/>
      <c r="F240" s="11"/>
      <c r="G240" s="29"/>
      <c r="H240" s="30"/>
      <c r="I240" s="34"/>
      <c r="J240" s="29"/>
      <c r="K240" s="88"/>
    </row>
    <row r="241" spans="1:12" ht="21">
      <c r="A241" s="128" t="s">
        <v>656</v>
      </c>
      <c r="B241" s="132" t="s">
        <v>533</v>
      </c>
      <c r="C241" s="111" t="s">
        <v>199</v>
      </c>
      <c r="D241" s="24"/>
      <c r="E241" s="87" t="s">
        <v>537</v>
      </c>
      <c r="F241" s="11"/>
      <c r="G241" s="32">
        <f t="shared" ref="G241" si="41">+D241*F241</f>
        <v>0</v>
      </c>
      <c r="H241" s="30"/>
      <c r="I241" s="33" t="e">
        <f>+G241/$H$461</f>
        <v>#DIV/0!</v>
      </c>
      <c r="J241" s="29"/>
      <c r="K241" s="47">
        <v>0</v>
      </c>
    </row>
    <row r="242" spans="1:12" ht="21.75" thickBot="1">
      <c r="A242" s="128"/>
      <c r="B242" s="132"/>
      <c r="C242" s="111"/>
      <c r="D242" s="24"/>
      <c r="E242" s="72"/>
      <c r="F242" s="11"/>
      <c r="G242" s="29"/>
      <c r="H242" s="30"/>
      <c r="I242" s="34"/>
      <c r="J242" s="29"/>
      <c r="K242" s="88"/>
    </row>
    <row r="243" spans="1:12" ht="21" thickBot="1">
      <c r="A243" s="131" t="s">
        <v>656</v>
      </c>
      <c r="B243" s="107" t="s">
        <v>51</v>
      </c>
      <c r="C243" s="16" t="s">
        <v>318</v>
      </c>
      <c r="D243" s="17"/>
      <c r="E243" s="18"/>
      <c r="F243" s="19"/>
      <c r="G243" s="19"/>
      <c r="H243" s="15">
        <f>SUM(G245:G248)</f>
        <v>0</v>
      </c>
      <c r="I243" s="20"/>
      <c r="J243" s="21" t="e">
        <f>SUM(I245:I248)</f>
        <v>#DIV/0!</v>
      </c>
      <c r="L243" s="45">
        <f>SUM(K245:K248)</f>
        <v>0</v>
      </c>
    </row>
    <row r="244" spans="1:12" ht="20.25">
      <c r="A244" s="135"/>
      <c r="B244" s="108"/>
      <c r="C244" s="23"/>
      <c r="D244" s="24"/>
      <c r="E244" s="25"/>
      <c r="F244" s="24"/>
      <c r="G244" s="24"/>
      <c r="H244" s="22"/>
      <c r="I244" s="22"/>
      <c r="J244" s="26"/>
      <c r="L244" s="44"/>
    </row>
    <row r="245" spans="1:12" ht="21">
      <c r="A245" s="128" t="s">
        <v>656</v>
      </c>
      <c r="B245" s="109" t="s">
        <v>53</v>
      </c>
      <c r="C245" s="111" t="s">
        <v>319</v>
      </c>
      <c r="D245" s="24"/>
      <c r="E245" s="87" t="s">
        <v>537</v>
      </c>
      <c r="F245" s="11"/>
      <c r="G245" s="32">
        <f t="shared" ref="G245:G248" si="42">+D245*F245</f>
        <v>0</v>
      </c>
      <c r="H245" s="30"/>
      <c r="I245" s="33" t="e">
        <f>+G245/$H$461</f>
        <v>#DIV/0!</v>
      </c>
      <c r="J245" s="29"/>
      <c r="K245" s="47">
        <v>0</v>
      </c>
    </row>
    <row r="246" spans="1:12" ht="21">
      <c r="A246" s="128" t="s">
        <v>656</v>
      </c>
      <c r="B246" s="109" t="s">
        <v>54</v>
      </c>
      <c r="C246" s="111" t="s">
        <v>320</v>
      </c>
      <c r="D246" s="24"/>
      <c r="E246" s="87" t="s">
        <v>537</v>
      </c>
      <c r="F246" s="11"/>
      <c r="G246" s="32">
        <f t="shared" si="42"/>
        <v>0</v>
      </c>
      <c r="H246" s="30"/>
      <c r="I246" s="33" t="e">
        <f>+G246/$H$461</f>
        <v>#DIV/0!</v>
      </c>
      <c r="J246" s="29"/>
      <c r="K246" s="47">
        <v>0</v>
      </c>
    </row>
    <row r="247" spans="1:12" ht="21">
      <c r="A247" s="128" t="s">
        <v>656</v>
      </c>
      <c r="B247" s="109" t="s">
        <v>55</v>
      </c>
      <c r="C247" s="111" t="s">
        <v>321</v>
      </c>
      <c r="D247" s="24"/>
      <c r="E247" s="87" t="s">
        <v>537</v>
      </c>
      <c r="F247" s="11"/>
      <c r="G247" s="32">
        <f t="shared" si="42"/>
        <v>0</v>
      </c>
      <c r="H247" s="30"/>
      <c r="I247" s="33" t="e">
        <f>+G247/$H$461</f>
        <v>#DIV/0!</v>
      </c>
      <c r="J247" s="29"/>
      <c r="K247" s="47">
        <v>0</v>
      </c>
    </row>
    <row r="248" spans="1:12" ht="21">
      <c r="A248" s="128" t="s">
        <v>656</v>
      </c>
      <c r="B248" s="109" t="s">
        <v>322</v>
      </c>
      <c r="C248" s="111" t="s">
        <v>119</v>
      </c>
      <c r="D248" s="24"/>
      <c r="E248" s="87" t="s">
        <v>534</v>
      </c>
      <c r="F248" s="11"/>
      <c r="G248" s="32">
        <f t="shared" si="42"/>
        <v>0</v>
      </c>
      <c r="H248" s="30"/>
      <c r="I248" s="33" t="e">
        <f>+G248/$H$461</f>
        <v>#DIV/0!</v>
      </c>
      <c r="J248" s="29"/>
      <c r="K248" s="47">
        <v>0</v>
      </c>
    </row>
    <row r="249" spans="1:12" ht="21.75" thickBot="1">
      <c r="A249" s="128"/>
      <c r="B249" s="109"/>
      <c r="C249" s="111"/>
      <c r="D249" s="24"/>
      <c r="E249" s="72"/>
      <c r="F249" s="11"/>
      <c r="G249" s="29"/>
      <c r="H249" s="30"/>
      <c r="I249" s="34"/>
      <c r="J249" s="29"/>
      <c r="K249" s="88"/>
    </row>
    <row r="250" spans="1:12" ht="21" thickBot="1">
      <c r="A250" s="131" t="s">
        <v>656</v>
      </c>
      <c r="B250" s="107">
        <v>6</v>
      </c>
      <c r="C250" s="16" t="s">
        <v>323</v>
      </c>
      <c r="D250" s="17"/>
      <c r="E250" s="18"/>
      <c r="F250" s="19"/>
      <c r="G250" s="19"/>
      <c r="H250" s="15">
        <f>SUM(G252:G253)</f>
        <v>0</v>
      </c>
      <c r="I250" s="20"/>
      <c r="J250" s="21" t="e">
        <f>SUM(I252:I253)</f>
        <v>#DIV/0!</v>
      </c>
      <c r="L250" s="45">
        <f>SUM(K252:K253)</f>
        <v>0</v>
      </c>
    </row>
    <row r="251" spans="1:12" ht="20.25">
      <c r="A251" s="135"/>
      <c r="B251" s="108"/>
      <c r="C251" s="23"/>
      <c r="D251" s="24"/>
      <c r="E251" s="25"/>
      <c r="F251" s="24"/>
      <c r="G251" s="24"/>
      <c r="H251" s="22"/>
      <c r="I251" s="22"/>
      <c r="J251" s="26"/>
      <c r="L251" s="44"/>
    </row>
    <row r="252" spans="1:12" ht="21">
      <c r="A252" s="128" t="s">
        <v>656</v>
      </c>
      <c r="B252" s="109" t="s">
        <v>130</v>
      </c>
      <c r="C252" s="111" t="s">
        <v>324</v>
      </c>
      <c r="D252" s="24"/>
      <c r="E252" s="87" t="s">
        <v>537</v>
      </c>
      <c r="F252" s="11"/>
      <c r="G252" s="32">
        <f t="shared" ref="G252:G253" si="43">+D252*F252</f>
        <v>0</v>
      </c>
      <c r="H252" s="30"/>
      <c r="I252" s="33" t="e">
        <f>+G252/$H$461</f>
        <v>#DIV/0!</v>
      </c>
      <c r="J252" s="29"/>
      <c r="K252" s="47">
        <v>0</v>
      </c>
    </row>
    <row r="253" spans="1:12" ht="21">
      <c r="A253" s="128" t="s">
        <v>656</v>
      </c>
      <c r="B253" s="109" t="s">
        <v>325</v>
      </c>
      <c r="C253" s="111" t="s">
        <v>216</v>
      </c>
      <c r="D253" s="24"/>
      <c r="E253" s="87" t="s">
        <v>537</v>
      </c>
      <c r="F253" s="11"/>
      <c r="G253" s="32">
        <f t="shared" si="43"/>
        <v>0</v>
      </c>
      <c r="H253" s="30"/>
      <c r="I253" s="33" t="e">
        <f>+G253/$H$461</f>
        <v>#DIV/0!</v>
      </c>
      <c r="J253" s="29"/>
      <c r="K253" s="47">
        <v>0</v>
      </c>
    </row>
    <row r="254" spans="1:12" ht="21.75" thickBot="1">
      <c r="A254" s="128"/>
      <c r="B254" s="109"/>
      <c r="C254" s="111"/>
      <c r="D254" s="24"/>
      <c r="E254" s="72"/>
      <c r="F254" s="11"/>
      <c r="G254" s="29"/>
      <c r="H254" s="30"/>
      <c r="I254" s="34"/>
      <c r="J254" s="29"/>
      <c r="K254" s="88"/>
    </row>
    <row r="255" spans="1:12" ht="21" thickBot="1">
      <c r="A255" s="131" t="s">
        <v>656</v>
      </c>
      <c r="B255" s="107">
        <v>9</v>
      </c>
      <c r="C255" s="16" t="s">
        <v>62</v>
      </c>
      <c r="D255" s="17"/>
      <c r="E255" s="18"/>
      <c r="F255" s="19"/>
      <c r="G255" s="19"/>
      <c r="H255" s="15">
        <f>SUM(G259:G270)</f>
        <v>0</v>
      </c>
      <c r="I255" s="20"/>
      <c r="J255" s="21" t="e">
        <f>SUM(I259:I270)</f>
        <v>#DIV/0!</v>
      </c>
      <c r="L255" s="45">
        <f>SUM(K259:K270)</f>
        <v>0</v>
      </c>
    </row>
    <row r="256" spans="1:12" ht="21">
      <c r="A256" s="128"/>
      <c r="B256" s="109"/>
      <c r="C256" s="111"/>
      <c r="D256" s="24"/>
      <c r="E256" s="72"/>
      <c r="F256" s="11"/>
      <c r="G256" s="29"/>
      <c r="H256" s="30"/>
      <c r="I256" s="34"/>
      <c r="J256" s="29"/>
      <c r="K256" s="88"/>
    </row>
    <row r="257" spans="1:12" ht="21">
      <c r="A257" s="128" t="s">
        <v>656</v>
      </c>
      <c r="B257" s="133" t="s">
        <v>68</v>
      </c>
      <c r="C257" s="24" t="s">
        <v>220</v>
      </c>
      <c r="D257" s="24"/>
      <c r="E257" s="72"/>
      <c r="F257" s="11"/>
      <c r="G257" s="29"/>
      <c r="H257" s="30"/>
      <c r="I257" s="34"/>
      <c r="J257" s="29"/>
      <c r="K257" s="88"/>
    </row>
    <row r="258" spans="1:12" ht="21">
      <c r="A258" s="128" t="s">
        <v>656</v>
      </c>
      <c r="B258" s="133" t="s">
        <v>70</v>
      </c>
      <c r="C258" s="24" t="s">
        <v>221</v>
      </c>
      <c r="D258" s="24"/>
      <c r="E258" s="87"/>
      <c r="F258" s="11"/>
      <c r="G258" s="29"/>
      <c r="H258" s="30"/>
      <c r="I258" s="34"/>
      <c r="J258" s="29"/>
      <c r="K258" s="88"/>
    </row>
    <row r="259" spans="1:12" ht="21">
      <c r="A259" s="128" t="s">
        <v>656</v>
      </c>
      <c r="B259" s="132" t="s">
        <v>131</v>
      </c>
      <c r="C259" s="111" t="s">
        <v>326</v>
      </c>
      <c r="D259" s="24"/>
      <c r="E259" s="87" t="s">
        <v>537</v>
      </c>
      <c r="F259" s="11"/>
      <c r="G259" s="32">
        <f t="shared" ref="G259:G261" si="44">+D259*F259</f>
        <v>0</v>
      </c>
      <c r="H259" s="30"/>
      <c r="I259" s="33" t="e">
        <f t="shared" ref="I259:I261" si="45">+G259/$H$461</f>
        <v>#DIV/0!</v>
      </c>
      <c r="J259" s="29"/>
      <c r="K259" s="47">
        <v>0</v>
      </c>
    </row>
    <row r="260" spans="1:12" ht="21">
      <c r="A260" s="128" t="s">
        <v>656</v>
      </c>
      <c r="B260" s="132" t="s">
        <v>132</v>
      </c>
      <c r="C260" s="111" t="s">
        <v>327</v>
      </c>
      <c r="D260" s="24"/>
      <c r="E260" s="87" t="s">
        <v>537</v>
      </c>
      <c r="F260" s="11"/>
      <c r="G260" s="32">
        <f t="shared" si="44"/>
        <v>0</v>
      </c>
      <c r="H260" s="30"/>
      <c r="I260" s="33" t="e">
        <f t="shared" si="45"/>
        <v>#DIV/0!</v>
      </c>
      <c r="J260" s="29"/>
      <c r="K260" s="47">
        <v>0</v>
      </c>
    </row>
    <row r="261" spans="1:12" ht="21">
      <c r="A261" s="128" t="s">
        <v>656</v>
      </c>
      <c r="B261" s="132" t="s">
        <v>133</v>
      </c>
      <c r="C261" s="111" t="s">
        <v>328</v>
      </c>
      <c r="D261" s="24"/>
      <c r="E261" s="87" t="s">
        <v>537</v>
      </c>
      <c r="F261" s="11"/>
      <c r="G261" s="32">
        <f t="shared" si="44"/>
        <v>0</v>
      </c>
      <c r="H261" s="30"/>
      <c r="I261" s="33" t="e">
        <f t="shared" si="45"/>
        <v>#DIV/0!</v>
      </c>
      <c r="J261" s="29"/>
      <c r="K261" s="47">
        <v>0</v>
      </c>
    </row>
    <row r="262" spans="1:12" ht="21">
      <c r="A262" s="128" t="s">
        <v>656</v>
      </c>
      <c r="B262" s="133" t="s">
        <v>71</v>
      </c>
      <c r="C262" s="110" t="s">
        <v>329</v>
      </c>
      <c r="D262" s="24"/>
      <c r="E262" s="87"/>
      <c r="F262" s="11"/>
      <c r="G262" s="29"/>
      <c r="H262" s="30"/>
      <c r="I262" s="34"/>
      <c r="J262" s="29"/>
      <c r="K262" s="88"/>
    </row>
    <row r="263" spans="1:12" ht="21">
      <c r="A263" s="128" t="s">
        <v>656</v>
      </c>
      <c r="B263" s="132" t="s">
        <v>134</v>
      </c>
      <c r="C263" s="111" t="s">
        <v>330</v>
      </c>
      <c r="D263" s="24"/>
      <c r="E263" s="87" t="s">
        <v>537</v>
      </c>
      <c r="F263" s="11"/>
      <c r="G263" s="32">
        <f t="shared" ref="G263" si="46">+D263*F263</f>
        <v>0</v>
      </c>
      <c r="H263" s="30"/>
      <c r="I263" s="33" t="e">
        <f>+G263/$H$461</f>
        <v>#DIV/0!</v>
      </c>
      <c r="J263" s="29"/>
      <c r="K263" s="47">
        <v>0</v>
      </c>
    </row>
    <row r="264" spans="1:12" ht="21">
      <c r="A264" s="128" t="s">
        <v>656</v>
      </c>
      <c r="B264" s="133" t="s">
        <v>72</v>
      </c>
      <c r="C264" s="110" t="s">
        <v>64</v>
      </c>
      <c r="D264" s="24"/>
      <c r="E264" s="87"/>
      <c r="F264" s="11"/>
      <c r="G264" s="29"/>
      <c r="H264" s="30"/>
      <c r="I264" s="34"/>
      <c r="J264" s="29"/>
      <c r="K264" s="88"/>
    </row>
    <row r="265" spans="1:12" ht="21">
      <c r="A265" s="128" t="s">
        <v>656</v>
      </c>
      <c r="B265" s="132" t="s">
        <v>135</v>
      </c>
      <c r="C265" s="111" t="s">
        <v>331</v>
      </c>
      <c r="D265" s="24"/>
      <c r="E265" s="87"/>
      <c r="F265" s="11"/>
      <c r="G265" s="32">
        <f t="shared" ref="G265:G266" si="47">+D265*F265</f>
        <v>0</v>
      </c>
      <c r="H265" s="30"/>
      <c r="I265" s="33" t="e">
        <f t="shared" ref="I265:I266" si="48">+G265/$H$461</f>
        <v>#DIV/0!</v>
      </c>
      <c r="J265" s="29"/>
      <c r="K265" s="47">
        <v>0</v>
      </c>
    </row>
    <row r="266" spans="1:12" ht="21">
      <c r="A266" s="128" t="s">
        <v>656</v>
      </c>
      <c r="B266" s="132" t="s">
        <v>136</v>
      </c>
      <c r="C266" s="111" t="s">
        <v>332</v>
      </c>
      <c r="D266" s="24"/>
      <c r="E266" s="87" t="s">
        <v>536</v>
      </c>
      <c r="F266" s="11"/>
      <c r="G266" s="32">
        <f t="shared" si="47"/>
        <v>0</v>
      </c>
      <c r="H266" s="30"/>
      <c r="I266" s="33" t="e">
        <f t="shared" si="48"/>
        <v>#DIV/0!</v>
      </c>
      <c r="J266" s="29"/>
      <c r="K266" s="47">
        <v>0</v>
      </c>
    </row>
    <row r="267" spans="1:12" ht="21">
      <c r="A267" s="128" t="s">
        <v>656</v>
      </c>
      <c r="B267" s="133" t="s">
        <v>137</v>
      </c>
      <c r="C267" s="110" t="s">
        <v>83</v>
      </c>
      <c r="D267" s="24"/>
      <c r="E267" s="87" t="s">
        <v>536</v>
      </c>
      <c r="F267" s="11"/>
      <c r="G267" s="29"/>
      <c r="H267" s="30"/>
      <c r="I267" s="34"/>
      <c r="J267" s="29"/>
      <c r="K267" s="88"/>
    </row>
    <row r="268" spans="1:12" s="147" customFormat="1" ht="21">
      <c r="A268" s="129" t="s">
        <v>656</v>
      </c>
      <c r="B268" s="161" t="s">
        <v>138</v>
      </c>
      <c r="C268" s="110" t="s">
        <v>65</v>
      </c>
      <c r="D268" s="24"/>
      <c r="E268" s="87"/>
      <c r="F268" s="142"/>
      <c r="G268" s="143"/>
      <c r="H268" s="144"/>
      <c r="I268" s="145"/>
      <c r="J268" s="143"/>
      <c r="K268" s="146"/>
    </row>
    <row r="269" spans="1:12" ht="21">
      <c r="A269" s="128" t="s">
        <v>656</v>
      </c>
      <c r="B269" s="132" t="s">
        <v>333</v>
      </c>
      <c r="C269" s="111" t="s">
        <v>223</v>
      </c>
      <c r="D269" s="24"/>
      <c r="E269" s="87" t="s">
        <v>537</v>
      </c>
      <c r="F269" s="11"/>
      <c r="G269" s="32">
        <f t="shared" ref="G269:G270" si="49">+D269*F269</f>
        <v>0</v>
      </c>
      <c r="H269" s="30"/>
      <c r="I269" s="33" t="e">
        <f>+G269/$H$461</f>
        <v>#DIV/0!</v>
      </c>
      <c r="J269" s="29"/>
      <c r="K269" s="47">
        <v>0</v>
      </c>
    </row>
    <row r="270" spans="1:12" ht="21">
      <c r="A270" s="128" t="s">
        <v>656</v>
      </c>
      <c r="B270" s="132" t="s">
        <v>334</v>
      </c>
      <c r="C270" s="111" t="s">
        <v>335</v>
      </c>
      <c r="D270" s="24"/>
      <c r="E270" s="87" t="s">
        <v>539</v>
      </c>
      <c r="F270" s="11"/>
      <c r="G270" s="32">
        <f t="shared" si="49"/>
        <v>0</v>
      </c>
      <c r="H270" s="30"/>
      <c r="I270" s="33" t="e">
        <f>+G270/$H$461</f>
        <v>#DIV/0!</v>
      </c>
      <c r="J270" s="29"/>
      <c r="K270" s="47">
        <v>0</v>
      </c>
    </row>
    <row r="271" spans="1:12" ht="21.75" thickBot="1">
      <c r="A271" s="128"/>
      <c r="B271" s="109"/>
      <c r="C271" s="111"/>
      <c r="D271" s="24"/>
      <c r="E271" s="72"/>
      <c r="F271" s="11"/>
      <c r="G271" s="29"/>
      <c r="H271" s="30"/>
      <c r="I271" s="34"/>
      <c r="J271" s="29"/>
      <c r="K271" s="88"/>
    </row>
    <row r="272" spans="1:12" ht="21" thickBot="1">
      <c r="A272" s="131" t="s">
        <v>656</v>
      </c>
      <c r="B272" s="107" t="s">
        <v>336</v>
      </c>
      <c r="C272" s="16" t="s">
        <v>67</v>
      </c>
      <c r="D272" s="17"/>
      <c r="E272" s="18"/>
      <c r="F272" s="19"/>
      <c r="G272" s="19"/>
      <c r="H272" s="15">
        <f>SUM(G275:G282)</f>
        <v>0</v>
      </c>
      <c r="I272" s="20"/>
      <c r="J272" s="21" t="e">
        <f>SUM(I275:I282)</f>
        <v>#DIV/0!</v>
      </c>
      <c r="L272" s="45">
        <f>SUM(K275:K282)</f>
        <v>0</v>
      </c>
    </row>
    <row r="273" spans="1:12" ht="20.25">
      <c r="A273" s="135"/>
      <c r="B273" s="108"/>
      <c r="C273" s="23"/>
      <c r="D273" s="24"/>
      <c r="E273" s="25"/>
      <c r="F273" s="24"/>
      <c r="G273" s="24"/>
      <c r="H273" s="22"/>
      <c r="I273" s="22"/>
      <c r="J273" s="26"/>
      <c r="L273" s="44"/>
    </row>
    <row r="274" spans="1:12" ht="21">
      <c r="A274" s="128" t="s">
        <v>656</v>
      </c>
      <c r="B274" s="99" t="s">
        <v>76</v>
      </c>
      <c r="C274" s="110" t="s">
        <v>69</v>
      </c>
      <c r="D274" s="24"/>
      <c r="E274"/>
      <c r="F274" s="11"/>
      <c r="G274" s="29"/>
      <c r="H274" s="30"/>
      <c r="I274" s="34"/>
      <c r="J274" s="29"/>
      <c r="K274" s="88"/>
    </row>
    <row r="275" spans="1:12" ht="21">
      <c r="A275" s="128" t="s">
        <v>656</v>
      </c>
      <c r="B275" s="109" t="s">
        <v>139</v>
      </c>
      <c r="C275" s="111" t="s">
        <v>337</v>
      </c>
      <c r="D275" s="24"/>
      <c r="E275" s="87" t="s">
        <v>537</v>
      </c>
      <c r="F275" s="11"/>
      <c r="G275" s="32">
        <f t="shared" ref="G275:G278" si="50">+D275*F275</f>
        <v>0</v>
      </c>
      <c r="H275" s="30"/>
      <c r="I275" s="33" t="e">
        <f t="shared" ref="I275:I278" si="51">+G275/$H$461</f>
        <v>#DIV/0!</v>
      </c>
      <c r="J275" s="29"/>
      <c r="K275" s="47">
        <v>0</v>
      </c>
    </row>
    <row r="276" spans="1:12" ht="21">
      <c r="A276" s="128" t="s">
        <v>656</v>
      </c>
      <c r="B276" s="109" t="s">
        <v>338</v>
      </c>
      <c r="C276" s="111" t="s">
        <v>339</v>
      </c>
      <c r="D276" s="24"/>
      <c r="E276" s="87" t="s">
        <v>536</v>
      </c>
      <c r="F276" s="11"/>
      <c r="G276" s="32">
        <f t="shared" si="50"/>
        <v>0</v>
      </c>
      <c r="H276" s="30"/>
      <c r="I276" s="33" t="e">
        <f t="shared" si="51"/>
        <v>#DIV/0!</v>
      </c>
      <c r="J276" s="29"/>
      <c r="K276" s="47">
        <v>0</v>
      </c>
    </row>
    <row r="277" spans="1:12" ht="21">
      <c r="A277" s="128" t="s">
        <v>656</v>
      </c>
      <c r="B277" s="109" t="s">
        <v>340</v>
      </c>
      <c r="C277" s="111" t="s">
        <v>341</v>
      </c>
      <c r="D277" s="24"/>
      <c r="E277" s="87" t="s">
        <v>539</v>
      </c>
      <c r="F277" s="11"/>
      <c r="G277" s="32">
        <f t="shared" si="50"/>
        <v>0</v>
      </c>
      <c r="H277" s="30"/>
      <c r="I277" s="33" t="e">
        <f t="shared" si="51"/>
        <v>#DIV/0!</v>
      </c>
      <c r="J277" s="29"/>
      <c r="K277" s="47">
        <v>0</v>
      </c>
    </row>
    <row r="278" spans="1:12" ht="21">
      <c r="A278" s="128" t="s">
        <v>656</v>
      </c>
      <c r="B278" s="109" t="s">
        <v>342</v>
      </c>
      <c r="C278" s="111" t="s">
        <v>343</v>
      </c>
      <c r="D278" s="24"/>
      <c r="E278" s="87" t="s">
        <v>539</v>
      </c>
      <c r="F278" s="11"/>
      <c r="G278" s="32">
        <f t="shared" si="50"/>
        <v>0</v>
      </c>
      <c r="H278" s="30"/>
      <c r="I278" s="33" t="e">
        <f t="shared" si="51"/>
        <v>#DIV/0!</v>
      </c>
      <c r="J278" s="29"/>
      <c r="K278" s="47">
        <v>0</v>
      </c>
    </row>
    <row r="279" spans="1:12" ht="21">
      <c r="A279" s="128" t="s">
        <v>656</v>
      </c>
      <c r="B279" s="99" t="s">
        <v>227</v>
      </c>
      <c r="C279" s="110" t="s">
        <v>344</v>
      </c>
      <c r="D279" s="24"/>
      <c r="E279" s="87"/>
      <c r="F279" s="11"/>
      <c r="G279" s="29"/>
      <c r="H279" s="30"/>
      <c r="I279" s="34"/>
      <c r="J279" s="29"/>
      <c r="K279" s="88"/>
    </row>
    <row r="280" spans="1:12" ht="21">
      <c r="A280" s="128" t="s">
        <v>656</v>
      </c>
      <c r="B280" s="109" t="s">
        <v>345</v>
      </c>
      <c r="C280" s="111" t="s">
        <v>346</v>
      </c>
      <c r="D280" s="24"/>
      <c r="E280" s="87" t="s">
        <v>539</v>
      </c>
      <c r="F280" s="11"/>
      <c r="G280" s="32">
        <f t="shared" ref="G280:G282" si="52">+D280*F280</f>
        <v>0</v>
      </c>
      <c r="H280" s="30"/>
      <c r="I280" s="33" t="e">
        <f t="shared" ref="I280:I282" si="53">+G280/$H$461</f>
        <v>#DIV/0!</v>
      </c>
      <c r="J280" s="29"/>
      <c r="K280" s="47">
        <v>0</v>
      </c>
    </row>
    <row r="281" spans="1:12" ht="21">
      <c r="A281" s="128" t="s">
        <v>656</v>
      </c>
      <c r="B281" s="109" t="s">
        <v>347</v>
      </c>
      <c r="C281" s="111" t="s">
        <v>348</v>
      </c>
      <c r="D281" s="24"/>
      <c r="E281" s="87" t="s">
        <v>539</v>
      </c>
      <c r="F281" s="11"/>
      <c r="G281" s="32">
        <f t="shared" si="52"/>
        <v>0</v>
      </c>
      <c r="H281" s="30"/>
      <c r="I281" s="33" t="e">
        <f t="shared" si="53"/>
        <v>#DIV/0!</v>
      </c>
      <c r="J281" s="29"/>
      <c r="K281" s="47">
        <v>0</v>
      </c>
    </row>
    <row r="282" spans="1:12" ht="21">
      <c r="A282" s="128" t="s">
        <v>656</v>
      </c>
      <c r="B282" s="109" t="s">
        <v>349</v>
      </c>
      <c r="C282" s="111" t="s">
        <v>350</v>
      </c>
      <c r="D282" s="24"/>
      <c r="E282" s="87" t="s">
        <v>535</v>
      </c>
      <c r="F282" s="11"/>
      <c r="G282" s="32">
        <f t="shared" si="52"/>
        <v>0</v>
      </c>
      <c r="H282" s="30"/>
      <c r="I282" s="33" t="e">
        <f t="shared" si="53"/>
        <v>#DIV/0!</v>
      </c>
      <c r="J282" s="29"/>
      <c r="K282" s="47">
        <v>0</v>
      </c>
    </row>
    <row r="283" spans="1:12" ht="21.75" thickBot="1">
      <c r="A283" s="128"/>
      <c r="B283" s="109"/>
      <c r="C283" s="111"/>
      <c r="D283" s="24"/>
      <c r="E283" s="72"/>
      <c r="F283" s="11"/>
      <c r="G283" s="29"/>
      <c r="H283" s="30"/>
      <c r="I283" s="34"/>
      <c r="J283" s="29"/>
      <c r="K283" s="88"/>
    </row>
    <row r="284" spans="1:12" ht="21" thickBot="1">
      <c r="A284" s="131" t="s">
        <v>656</v>
      </c>
      <c r="B284" s="107" t="s">
        <v>351</v>
      </c>
      <c r="C284" s="16" t="s">
        <v>352</v>
      </c>
      <c r="D284" s="17"/>
      <c r="E284" s="18"/>
      <c r="F284" s="19"/>
      <c r="G284" s="19"/>
      <c r="H284" s="15">
        <f>SUM(G286:G291)</f>
        <v>0</v>
      </c>
      <c r="I284" s="20"/>
      <c r="J284" s="21" t="e">
        <f>SUM(I286:I291)</f>
        <v>#DIV/0!</v>
      </c>
      <c r="L284" s="45">
        <f>SUM(K286:K291)</f>
        <v>0</v>
      </c>
    </row>
    <row r="285" spans="1:12" ht="20.25">
      <c r="A285" s="135"/>
      <c r="B285" s="108"/>
      <c r="C285" s="23"/>
      <c r="D285" s="24"/>
      <c r="E285" s="25"/>
      <c r="F285" s="24"/>
      <c r="G285" s="24"/>
      <c r="H285" s="22"/>
      <c r="I285" s="22"/>
      <c r="J285" s="26"/>
      <c r="L285" s="44"/>
    </row>
    <row r="286" spans="1:12" ht="21">
      <c r="A286" s="128" t="s">
        <v>656</v>
      </c>
      <c r="B286" s="109" t="s">
        <v>77</v>
      </c>
      <c r="C286" s="111" t="s">
        <v>353</v>
      </c>
      <c r="D286" s="24"/>
      <c r="E286" s="87" t="s">
        <v>535</v>
      </c>
      <c r="F286" s="11"/>
      <c r="G286" s="32">
        <f t="shared" ref="G286:G288" si="54">+D286*F286</f>
        <v>0</v>
      </c>
      <c r="H286" s="30"/>
      <c r="I286" s="33" t="e">
        <f t="shared" ref="I286:I288" si="55">+G286/$H$461</f>
        <v>#DIV/0!</v>
      </c>
      <c r="J286" s="29"/>
      <c r="K286" s="47">
        <v>0</v>
      </c>
    </row>
    <row r="287" spans="1:12" ht="21">
      <c r="A287" s="128" t="s">
        <v>656</v>
      </c>
      <c r="B287" s="109" t="s">
        <v>78</v>
      </c>
      <c r="C287" s="111" t="s">
        <v>354</v>
      </c>
      <c r="D287" s="24"/>
      <c r="E287" s="87" t="s">
        <v>535</v>
      </c>
      <c r="F287" s="11"/>
      <c r="G287" s="32">
        <f t="shared" si="54"/>
        <v>0</v>
      </c>
      <c r="H287" s="30"/>
      <c r="I287" s="33" t="e">
        <f t="shared" si="55"/>
        <v>#DIV/0!</v>
      </c>
      <c r="J287" s="29"/>
      <c r="K287" s="47">
        <v>0</v>
      </c>
    </row>
    <row r="288" spans="1:12" ht="21">
      <c r="A288" s="128" t="s">
        <v>656</v>
      </c>
      <c r="B288" s="109" t="s">
        <v>79</v>
      </c>
      <c r="C288" s="111" t="s">
        <v>355</v>
      </c>
      <c r="D288" s="24"/>
      <c r="E288" s="87" t="s">
        <v>539</v>
      </c>
      <c r="F288" s="11"/>
      <c r="G288" s="32">
        <f t="shared" si="54"/>
        <v>0</v>
      </c>
      <c r="H288" s="30"/>
      <c r="I288" s="33" t="e">
        <f t="shared" si="55"/>
        <v>#DIV/0!</v>
      </c>
      <c r="J288" s="29"/>
      <c r="K288" s="47">
        <v>0</v>
      </c>
    </row>
    <row r="289" spans="1:12" ht="21">
      <c r="A289" s="128" t="s">
        <v>656</v>
      </c>
      <c r="B289" s="99" t="s">
        <v>80</v>
      </c>
      <c r="C289" s="110" t="s">
        <v>129</v>
      </c>
      <c r="D289" s="24"/>
      <c r="E289" s="87"/>
      <c r="F289" s="11"/>
      <c r="G289" s="29"/>
      <c r="H289" s="30"/>
      <c r="I289" s="34"/>
      <c r="J289" s="29"/>
      <c r="K289" s="88"/>
    </row>
    <row r="290" spans="1:12" ht="21">
      <c r="A290" s="128" t="s">
        <v>656</v>
      </c>
      <c r="B290" s="109" t="s">
        <v>657</v>
      </c>
      <c r="C290" s="111" t="s">
        <v>356</v>
      </c>
      <c r="D290" s="24"/>
      <c r="E290" s="87" t="s">
        <v>535</v>
      </c>
      <c r="F290" s="11"/>
      <c r="G290" s="32">
        <f t="shared" ref="G290:G291" si="56">+D290*F290</f>
        <v>0</v>
      </c>
      <c r="H290" s="30"/>
      <c r="I290" s="33" t="e">
        <f t="shared" ref="I290:I291" si="57">+G290/$H$461</f>
        <v>#DIV/0!</v>
      </c>
      <c r="J290" s="29"/>
      <c r="K290" s="47">
        <v>0</v>
      </c>
    </row>
    <row r="291" spans="1:12" ht="21">
      <c r="A291" s="128" t="s">
        <v>656</v>
      </c>
      <c r="B291" s="109" t="s">
        <v>658</v>
      </c>
      <c r="C291" s="111" t="s">
        <v>357</v>
      </c>
      <c r="D291" s="24"/>
      <c r="E291" s="87" t="s">
        <v>535</v>
      </c>
      <c r="F291" s="11"/>
      <c r="G291" s="32">
        <f t="shared" si="56"/>
        <v>0</v>
      </c>
      <c r="H291" s="30"/>
      <c r="I291" s="33" t="e">
        <f t="shared" si="57"/>
        <v>#DIV/0!</v>
      </c>
      <c r="J291" s="29"/>
      <c r="K291" s="47">
        <v>0</v>
      </c>
    </row>
    <row r="292" spans="1:12" ht="21.75" thickBot="1">
      <c r="A292" s="128"/>
      <c r="B292" s="109"/>
      <c r="C292" s="111"/>
      <c r="D292" s="24"/>
      <c r="E292" s="72"/>
      <c r="F292" s="11"/>
      <c r="G292" s="29"/>
      <c r="H292" s="30"/>
      <c r="I292" s="34"/>
      <c r="J292" s="29"/>
      <c r="K292" s="88"/>
    </row>
    <row r="293" spans="1:12" ht="21" thickBot="1">
      <c r="A293" s="131" t="s">
        <v>656</v>
      </c>
      <c r="B293" s="107" t="s">
        <v>358</v>
      </c>
      <c r="C293" s="16" t="s">
        <v>64</v>
      </c>
      <c r="D293" s="17"/>
      <c r="E293" s="18"/>
      <c r="F293" s="19"/>
      <c r="G293" s="19"/>
      <c r="H293" s="15">
        <f>SUM(G295:G296)</f>
        <v>0</v>
      </c>
      <c r="I293" s="20"/>
      <c r="J293" s="21" t="e">
        <f>SUM(I295:I296)</f>
        <v>#DIV/0!</v>
      </c>
      <c r="L293" s="45">
        <f>SUM(K295:K296)</f>
        <v>0</v>
      </c>
    </row>
    <row r="294" spans="1:12" ht="20.25">
      <c r="A294" s="135"/>
      <c r="B294" s="108"/>
      <c r="C294" s="23"/>
      <c r="D294" s="24"/>
      <c r="E294" s="25"/>
      <c r="F294" s="24"/>
      <c r="G294" s="24"/>
      <c r="H294" s="22"/>
      <c r="I294" s="22"/>
      <c r="J294" s="26"/>
      <c r="L294" s="44"/>
    </row>
    <row r="295" spans="1:12" ht="21">
      <c r="A295" s="129" t="s">
        <v>656</v>
      </c>
      <c r="B295" s="99" t="s">
        <v>81</v>
      </c>
      <c r="C295" s="110" t="s">
        <v>129</v>
      </c>
      <c r="D295" s="24"/>
      <c r="E295" s="72"/>
      <c r="F295" s="11"/>
      <c r="G295" s="29"/>
      <c r="H295" s="30"/>
      <c r="I295" s="34"/>
      <c r="J295" s="29"/>
      <c r="K295" s="88"/>
    </row>
    <row r="296" spans="1:12" ht="21">
      <c r="A296" s="128" t="s">
        <v>656</v>
      </c>
      <c r="B296" s="109" t="s">
        <v>141</v>
      </c>
      <c r="C296" s="111" t="s">
        <v>310</v>
      </c>
      <c r="D296" s="24"/>
      <c r="E296" s="87" t="s">
        <v>539</v>
      </c>
      <c r="F296" s="11"/>
      <c r="G296" s="32">
        <f t="shared" ref="G296" si="58">+D296*F296</f>
        <v>0</v>
      </c>
      <c r="H296" s="30"/>
      <c r="I296" s="33" t="e">
        <f>+G296/$H$461</f>
        <v>#DIV/0!</v>
      </c>
      <c r="J296" s="29"/>
      <c r="K296" s="47">
        <v>0</v>
      </c>
    </row>
    <row r="297" spans="1:12" ht="21">
      <c r="A297" s="128"/>
      <c r="B297" s="109"/>
      <c r="C297" s="111"/>
      <c r="D297" s="24"/>
      <c r="E297" s="72"/>
      <c r="F297" s="11"/>
      <c r="G297" s="29"/>
      <c r="H297" s="30"/>
      <c r="I297" s="34"/>
      <c r="J297" s="29"/>
      <c r="K297" s="88"/>
    </row>
    <row r="298" spans="1:12" ht="21">
      <c r="A298" s="114"/>
      <c r="B298" s="114"/>
      <c r="C298" s="81" t="s">
        <v>359</v>
      </c>
      <c r="D298" s="82"/>
      <c r="E298" s="83"/>
      <c r="F298" s="83"/>
      <c r="G298" s="83"/>
      <c r="H298" s="84"/>
      <c r="I298" s="136"/>
      <c r="J298" s="137"/>
      <c r="K298" s="138"/>
      <c r="L298" s="139"/>
    </row>
    <row r="299" spans="1:12" ht="21.75" thickBot="1">
      <c r="B299" s="111"/>
      <c r="C299" s="80"/>
      <c r="D299" s="24"/>
      <c r="E299" s="72"/>
      <c r="F299" s="11"/>
      <c r="G299" s="29"/>
      <c r="H299" s="30"/>
      <c r="I299" s="34"/>
      <c r="J299" s="29"/>
      <c r="K299" s="88"/>
    </row>
    <row r="300" spans="1:12" ht="21" thickBot="1">
      <c r="A300" s="131" t="s">
        <v>659</v>
      </c>
      <c r="B300" s="107" t="s">
        <v>360</v>
      </c>
      <c r="C300" s="16" t="s">
        <v>91</v>
      </c>
      <c r="D300" s="17"/>
      <c r="E300" s="18"/>
      <c r="F300" s="19"/>
      <c r="G300" s="19"/>
      <c r="H300" s="15">
        <f>SUM(G304:G315)</f>
        <v>0</v>
      </c>
      <c r="I300" s="20"/>
      <c r="J300" s="21" t="e">
        <f>SUM(I304:I315)</f>
        <v>#DIV/0!</v>
      </c>
      <c r="L300" s="45">
        <f>SUM(K304:K315)</f>
        <v>0</v>
      </c>
    </row>
    <row r="301" spans="1:12" ht="20.25">
      <c r="A301" s="135"/>
      <c r="B301" s="108"/>
      <c r="C301" s="23"/>
      <c r="D301" s="24"/>
      <c r="E301" s="25"/>
      <c r="F301" s="24"/>
      <c r="G301" s="24"/>
      <c r="H301" s="22"/>
      <c r="I301" s="22"/>
      <c r="J301" s="26"/>
      <c r="L301" s="44"/>
    </row>
    <row r="302" spans="1:12" s="147" customFormat="1" ht="21">
      <c r="A302" s="129" t="s">
        <v>659</v>
      </c>
      <c r="B302" s="99" t="s">
        <v>142</v>
      </c>
      <c r="C302" s="110" t="s">
        <v>361</v>
      </c>
      <c r="D302" s="24"/>
      <c r="E302" s="141"/>
      <c r="F302" s="142"/>
      <c r="G302" s="29"/>
      <c r="H302" s="144"/>
      <c r="I302" s="34"/>
      <c r="J302" s="143"/>
      <c r="K302" s="88"/>
    </row>
    <row r="303" spans="1:12" ht="21">
      <c r="A303" s="128" t="s">
        <v>659</v>
      </c>
      <c r="B303" s="109"/>
      <c r="C303" s="110" t="s">
        <v>92</v>
      </c>
      <c r="D303" s="24"/>
      <c r="E303"/>
      <c r="F303" s="11"/>
      <c r="G303" s="29"/>
      <c r="H303" s="30"/>
      <c r="I303" s="34"/>
      <c r="J303" s="29"/>
      <c r="K303" s="88"/>
    </row>
    <row r="304" spans="1:12" ht="21">
      <c r="A304" s="128" t="s">
        <v>659</v>
      </c>
      <c r="B304" s="109" t="s">
        <v>143</v>
      </c>
      <c r="C304" s="111" t="s">
        <v>93</v>
      </c>
      <c r="D304" s="24"/>
      <c r="E304" s="87" t="s">
        <v>537</v>
      </c>
      <c r="F304" s="11"/>
      <c r="G304" s="32">
        <f t="shared" ref="G304:G309" si="59">+D304*F304</f>
        <v>0</v>
      </c>
      <c r="H304" s="30"/>
      <c r="I304" s="33" t="e">
        <f t="shared" ref="I304:I309" si="60">+G304/$H$461</f>
        <v>#DIV/0!</v>
      </c>
      <c r="J304" s="29"/>
      <c r="K304" s="47">
        <v>0</v>
      </c>
    </row>
    <row r="305" spans="1:12" ht="21">
      <c r="A305" s="128" t="s">
        <v>659</v>
      </c>
      <c r="B305" s="109" t="s">
        <v>144</v>
      </c>
      <c r="C305" s="111" t="s">
        <v>362</v>
      </c>
      <c r="D305" s="24"/>
      <c r="E305" s="87" t="s">
        <v>537</v>
      </c>
      <c r="F305" s="11"/>
      <c r="G305" s="32">
        <f t="shared" si="59"/>
        <v>0</v>
      </c>
      <c r="H305" s="30"/>
      <c r="I305" s="33" t="e">
        <f t="shared" si="60"/>
        <v>#DIV/0!</v>
      </c>
      <c r="J305" s="29"/>
      <c r="K305" s="47">
        <v>0</v>
      </c>
    </row>
    <row r="306" spans="1:12" ht="21">
      <c r="A306" s="128" t="s">
        <v>659</v>
      </c>
      <c r="B306" s="109" t="s">
        <v>145</v>
      </c>
      <c r="C306" s="111" t="s">
        <v>363</v>
      </c>
      <c r="D306" s="24"/>
      <c r="E306" s="87" t="s">
        <v>537</v>
      </c>
      <c r="F306" s="11"/>
      <c r="G306" s="32">
        <f t="shared" si="59"/>
        <v>0</v>
      </c>
      <c r="H306" s="30"/>
      <c r="I306" s="33" t="e">
        <f t="shared" si="60"/>
        <v>#DIV/0!</v>
      </c>
      <c r="J306" s="29"/>
      <c r="K306" s="47">
        <v>0</v>
      </c>
    </row>
    <row r="307" spans="1:12" ht="21">
      <c r="A307" s="128" t="s">
        <v>659</v>
      </c>
      <c r="B307" s="109"/>
      <c r="C307" s="110" t="s">
        <v>94</v>
      </c>
      <c r="D307" s="24"/>
      <c r="E307" s="87"/>
      <c r="F307" s="11"/>
      <c r="G307" s="29">
        <f t="shared" si="59"/>
        <v>0</v>
      </c>
      <c r="H307" s="30"/>
      <c r="I307" s="34" t="e">
        <f t="shared" si="60"/>
        <v>#DIV/0!</v>
      </c>
      <c r="J307" s="29"/>
      <c r="K307" s="88">
        <v>0</v>
      </c>
    </row>
    <row r="308" spans="1:12" ht="21">
      <c r="A308" s="128" t="s">
        <v>659</v>
      </c>
      <c r="B308" s="109" t="s">
        <v>146</v>
      </c>
      <c r="C308" s="111" t="s">
        <v>95</v>
      </c>
      <c r="D308" s="24"/>
      <c r="E308" s="87" t="s">
        <v>537</v>
      </c>
      <c r="F308" s="11"/>
      <c r="G308" s="32">
        <f t="shared" si="59"/>
        <v>0</v>
      </c>
      <c r="H308" s="30"/>
      <c r="I308" s="33" t="e">
        <f t="shared" si="60"/>
        <v>#DIV/0!</v>
      </c>
      <c r="J308" s="29"/>
      <c r="K308" s="47">
        <v>0</v>
      </c>
    </row>
    <row r="309" spans="1:12" ht="21">
      <c r="A309" s="128" t="s">
        <v>659</v>
      </c>
      <c r="B309" s="109" t="s">
        <v>147</v>
      </c>
      <c r="C309" s="111" t="s">
        <v>364</v>
      </c>
      <c r="D309" s="24"/>
      <c r="E309" s="87" t="s">
        <v>537</v>
      </c>
      <c r="F309" s="11"/>
      <c r="G309" s="32">
        <f t="shared" si="59"/>
        <v>0</v>
      </c>
      <c r="H309" s="30"/>
      <c r="I309" s="33" t="e">
        <f t="shared" si="60"/>
        <v>#DIV/0!</v>
      </c>
      <c r="J309" s="29"/>
      <c r="K309" s="47">
        <v>0</v>
      </c>
    </row>
    <row r="310" spans="1:12" s="147" customFormat="1" ht="21">
      <c r="A310" s="129" t="s">
        <v>659</v>
      </c>
      <c r="B310" s="99" t="s">
        <v>365</v>
      </c>
      <c r="C310" s="110" t="s">
        <v>366</v>
      </c>
      <c r="D310" s="24"/>
      <c r="E310" s="87"/>
      <c r="F310" s="142"/>
      <c r="G310" s="143"/>
      <c r="H310" s="144"/>
      <c r="I310" s="145"/>
      <c r="J310" s="143"/>
      <c r="K310" s="146"/>
    </row>
    <row r="311" spans="1:12" ht="21">
      <c r="A311" s="128" t="s">
        <v>659</v>
      </c>
      <c r="B311" s="109" t="s">
        <v>367</v>
      </c>
      <c r="C311" s="111" t="s">
        <v>368</v>
      </c>
      <c r="D311" s="24"/>
      <c r="E311" s="87" t="s">
        <v>534</v>
      </c>
      <c r="F311" s="11"/>
      <c r="G311" s="32">
        <f t="shared" ref="G311:G312" si="61">+D311*F311</f>
        <v>0</v>
      </c>
      <c r="H311" s="30"/>
      <c r="I311" s="33" t="e">
        <f t="shared" ref="I311:I312" si="62">+G311/$H$461</f>
        <v>#DIV/0!</v>
      </c>
      <c r="J311" s="29"/>
      <c r="K311" s="47">
        <v>0</v>
      </c>
    </row>
    <row r="312" spans="1:12" ht="21">
      <c r="A312" s="128" t="s">
        <v>659</v>
      </c>
      <c r="B312" s="109" t="s">
        <v>369</v>
      </c>
      <c r="C312" s="111" t="s">
        <v>370</v>
      </c>
      <c r="D312" s="24"/>
      <c r="E312" s="87" t="s">
        <v>534</v>
      </c>
      <c r="F312" s="11"/>
      <c r="G312" s="32">
        <f t="shared" si="61"/>
        <v>0</v>
      </c>
      <c r="H312" s="30"/>
      <c r="I312" s="33" t="e">
        <f t="shared" si="62"/>
        <v>#DIV/0!</v>
      </c>
      <c r="J312" s="29"/>
      <c r="K312" s="47">
        <v>0</v>
      </c>
    </row>
    <row r="313" spans="1:12" s="147" customFormat="1" ht="21">
      <c r="A313" s="129" t="s">
        <v>659</v>
      </c>
      <c r="B313" s="99" t="s">
        <v>371</v>
      </c>
      <c r="C313" s="110" t="s">
        <v>372</v>
      </c>
      <c r="D313" s="24"/>
      <c r="E313" s="87"/>
      <c r="F313" s="142"/>
      <c r="G313" s="143"/>
      <c r="H313" s="144"/>
      <c r="I313" s="145"/>
      <c r="J313" s="143"/>
      <c r="K313" s="146"/>
    </row>
    <row r="314" spans="1:12" ht="21">
      <c r="A314" s="128" t="s">
        <v>659</v>
      </c>
      <c r="B314" s="109" t="s">
        <v>373</v>
      </c>
      <c r="C314" s="111" t="s">
        <v>374</v>
      </c>
      <c r="D314" s="24"/>
      <c r="E314" s="87" t="s">
        <v>534</v>
      </c>
      <c r="F314" s="11"/>
      <c r="G314" s="32">
        <f t="shared" ref="G314:G315" si="63">+D314*F314</f>
        <v>0</v>
      </c>
      <c r="H314" s="30"/>
      <c r="I314" s="33" t="e">
        <f t="shared" ref="I314:I315" si="64">+G314/$H$461</f>
        <v>#DIV/0!</v>
      </c>
      <c r="J314" s="29"/>
      <c r="K314" s="47">
        <v>0</v>
      </c>
    </row>
    <row r="315" spans="1:12" ht="21">
      <c r="A315" s="128" t="s">
        <v>659</v>
      </c>
      <c r="B315" s="109" t="s">
        <v>375</v>
      </c>
      <c r="C315" s="111" t="s">
        <v>376</v>
      </c>
      <c r="D315" s="24"/>
      <c r="E315" s="87" t="s">
        <v>534</v>
      </c>
      <c r="F315" s="11"/>
      <c r="G315" s="32">
        <f t="shared" si="63"/>
        <v>0</v>
      </c>
      <c r="H315" s="30"/>
      <c r="I315" s="33" t="e">
        <f t="shared" si="64"/>
        <v>#DIV/0!</v>
      </c>
      <c r="J315" s="29"/>
      <c r="K315" s="47">
        <v>0</v>
      </c>
    </row>
    <row r="316" spans="1:12" ht="21.75" thickBot="1">
      <c r="B316" s="149"/>
      <c r="C316" s="140"/>
      <c r="D316" s="24"/>
      <c r="E316" s="72"/>
      <c r="F316" s="11"/>
      <c r="G316" s="29"/>
      <c r="H316" s="30"/>
      <c r="I316" s="34"/>
      <c r="J316" s="29"/>
      <c r="K316" s="88"/>
    </row>
    <row r="317" spans="1:12" ht="21" thickBot="1">
      <c r="A317" s="150" t="s">
        <v>659</v>
      </c>
      <c r="B317" s="151" t="s">
        <v>377</v>
      </c>
      <c r="C317" s="16" t="s">
        <v>96</v>
      </c>
      <c r="D317" s="17"/>
      <c r="E317" s="18"/>
      <c r="F317" s="19"/>
      <c r="G317" s="19"/>
      <c r="H317" s="15">
        <f>SUM(G320:G351)</f>
        <v>0</v>
      </c>
      <c r="I317" s="20"/>
      <c r="J317" s="21" t="e">
        <f>SUM(I320:I351)</f>
        <v>#DIV/0!</v>
      </c>
      <c r="L317" s="45">
        <f>SUM(K320:K351)</f>
        <v>0</v>
      </c>
    </row>
    <row r="318" spans="1:12" ht="20.25">
      <c r="A318" s="135"/>
      <c r="B318" s="108"/>
      <c r="C318" s="23"/>
      <c r="D318" s="24"/>
      <c r="E318" s="25"/>
      <c r="F318" s="24"/>
      <c r="G318" s="24"/>
      <c r="H318" s="22"/>
      <c r="I318" s="22"/>
      <c r="J318" s="26"/>
      <c r="L318" s="44"/>
    </row>
    <row r="319" spans="1:12" s="147" customFormat="1" ht="21">
      <c r="A319" s="129" t="s">
        <v>659</v>
      </c>
      <c r="B319" s="99" t="s">
        <v>148</v>
      </c>
      <c r="C319" s="110" t="s">
        <v>378</v>
      </c>
      <c r="D319" s="24"/>
      <c r="F319" s="142"/>
      <c r="G319" s="143"/>
      <c r="H319" s="144"/>
      <c r="I319" s="145"/>
      <c r="J319" s="143"/>
      <c r="K319" s="146"/>
    </row>
    <row r="320" spans="1:12" ht="21">
      <c r="A320" s="128" t="s">
        <v>659</v>
      </c>
      <c r="B320" s="109" t="s">
        <v>84</v>
      </c>
      <c r="C320" s="111" t="s">
        <v>311</v>
      </c>
      <c r="D320" s="24"/>
      <c r="E320" s="87" t="s">
        <v>535</v>
      </c>
      <c r="F320" s="11"/>
      <c r="G320" s="32">
        <f t="shared" ref="G320:G332" si="65">+D320*F320</f>
        <v>0</v>
      </c>
      <c r="H320" s="30"/>
      <c r="I320" s="33" t="e">
        <f t="shared" ref="I320:I332" si="66">+G320/$H$461</f>
        <v>#DIV/0!</v>
      </c>
      <c r="J320" s="29"/>
      <c r="K320" s="47">
        <v>0</v>
      </c>
    </row>
    <row r="321" spans="1:11" ht="21">
      <c r="A321" s="128" t="s">
        <v>659</v>
      </c>
      <c r="B321" s="109" t="s">
        <v>85</v>
      </c>
      <c r="C321" s="111" t="s">
        <v>379</v>
      </c>
      <c r="D321" s="24"/>
      <c r="E321" s="87" t="s">
        <v>535</v>
      </c>
      <c r="F321" s="11"/>
      <c r="G321" s="32">
        <f t="shared" si="65"/>
        <v>0</v>
      </c>
      <c r="H321" s="30"/>
      <c r="I321" s="33" t="e">
        <f t="shared" si="66"/>
        <v>#DIV/0!</v>
      </c>
      <c r="J321" s="29"/>
      <c r="K321" s="47">
        <v>0</v>
      </c>
    </row>
    <row r="322" spans="1:11" ht="21">
      <c r="A322" s="128" t="s">
        <v>659</v>
      </c>
      <c r="B322" s="109" t="s">
        <v>86</v>
      </c>
      <c r="C322" s="111" t="s">
        <v>380</v>
      </c>
      <c r="D322" s="24"/>
      <c r="E322" s="87" t="s">
        <v>535</v>
      </c>
      <c r="F322" s="11"/>
      <c r="G322" s="32">
        <f t="shared" si="65"/>
        <v>0</v>
      </c>
      <c r="H322" s="30"/>
      <c r="I322" s="33" t="e">
        <f t="shared" si="66"/>
        <v>#DIV/0!</v>
      </c>
      <c r="J322" s="29"/>
      <c r="K322" s="47">
        <v>0</v>
      </c>
    </row>
    <row r="323" spans="1:11" ht="21">
      <c r="A323" s="128" t="s">
        <v>659</v>
      </c>
      <c r="B323" s="109" t="s">
        <v>87</v>
      </c>
      <c r="C323" s="111" t="s">
        <v>381</v>
      </c>
      <c r="D323" s="24"/>
      <c r="E323" s="87" t="s">
        <v>535</v>
      </c>
      <c r="F323" s="11"/>
      <c r="G323" s="32">
        <f t="shared" si="65"/>
        <v>0</v>
      </c>
      <c r="H323" s="30"/>
      <c r="I323" s="33" t="e">
        <f t="shared" si="66"/>
        <v>#DIV/0!</v>
      </c>
      <c r="J323" s="29"/>
      <c r="K323" s="47">
        <v>0</v>
      </c>
    </row>
    <row r="324" spans="1:11" ht="21">
      <c r="A324" s="128" t="s">
        <v>659</v>
      </c>
      <c r="B324" s="109" t="s">
        <v>149</v>
      </c>
      <c r="C324" s="111" t="s">
        <v>382</v>
      </c>
      <c r="D324" s="24"/>
      <c r="E324" s="87" t="s">
        <v>535</v>
      </c>
      <c r="F324" s="11"/>
      <c r="G324" s="32">
        <f t="shared" si="65"/>
        <v>0</v>
      </c>
      <c r="H324" s="30"/>
      <c r="I324" s="33" t="e">
        <f t="shared" si="66"/>
        <v>#DIV/0!</v>
      </c>
      <c r="J324" s="29"/>
      <c r="K324" s="47">
        <v>0</v>
      </c>
    </row>
    <row r="325" spans="1:11" ht="21">
      <c r="A325" s="128" t="s">
        <v>659</v>
      </c>
      <c r="B325" s="109" t="s">
        <v>150</v>
      </c>
      <c r="C325" s="111" t="s">
        <v>383</v>
      </c>
      <c r="D325" s="24"/>
      <c r="E325" s="87" t="s">
        <v>535</v>
      </c>
      <c r="F325" s="11"/>
      <c r="G325" s="32">
        <f t="shared" si="65"/>
        <v>0</v>
      </c>
      <c r="H325" s="30"/>
      <c r="I325" s="33" t="e">
        <f t="shared" si="66"/>
        <v>#DIV/0!</v>
      </c>
      <c r="J325" s="29"/>
      <c r="K325" s="47">
        <v>0</v>
      </c>
    </row>
    <row r="326" spans="1:11" ht="21">
      <c r="A326" s="128" t="s">
        <v>659</v>
      </c>
      <c r="B326" s="109" t="s">
        <v>151</v>
      </c>
      <c r="C326" s="111" t="s">
        <v>312</v>
      </c>
      <c r="D326" s="24"/>
      <c r="E326" s="87" t="s">
        <v>534</v>
      </c>
      <c r="F326" s="11"/>
      <c r="G326" s="32">
        <f t="shared" si="65"/>
        <v>0</v>
      </c>
      <c r="H326" s="30"/>
      <c r="I326" s="33" t="e">
        <f t="shared" si="66"/>
        <v>#DIV/0!</v>
      </c>
      <c r="J326" s="29"/>
      <c r="K326" s="47">
        <v>0</v>
      </c>
    </row>
    <row r="327" spans="1:11" ht="21">
      <c r="A327" s="128" t="s">
        <v>659</v>
      </c>
      <c r="B327" s="109" t="s">
        <v>152</v>
      </c>
      <c r="C327" s="111" t="s">
        <v>384</v>
      </c>
      <c r="D327" s="24"/>
      <c r="E327" s="87" t="s">
        <v>534</v>
      </c>
      <c r="F327" s="11"/>
      <c r="G327" s="32">
        <f t="shared" si="65"/>
        <v>0</v>
      </c>
      <c r="H327" s="30"/>
      <c r="I327" s="33" t="e">
        <f t="shared" si="66"/>
        <v>#DIV/0!</v>
      </c>
      <c r="J327" s="29"/>
      <c r="K327" s="47">
        <v>0</v>
      </c>
    </row>
    <row r="328" spans="1:11" ht="21">
      <c r="A328" s="128" t="s">
        <v>659</v>
      </c>
      <c r="B328" s="109" t="s">
        <v>385</v>
      </c>
      <c r="C328" s="111" t="s">
        <v>386</v>
      </c>
      <c r="D328" s="24"/>
      <c r="E328" s="87" t="s">
        <v>534</v>
      </c>
      <c r="F328" s="11"/>
      <c r="G328" s="32">
        <f t="shared" si="65"/>
        <v>0</v>
      </c>
      <c r="H328" s="30"/>
      <c r="I328" s="33" t="e">
        <f t="shared" si="66"/>
        <v>#DIV/0!</v>
      </c>
      <c r="J328" s="29"/>
      <c r="K328" s="47">
        <v>0</v>
      </c>
    </row>
    <row r="329" spans="1:11" ht="21">
      <c r="A329" s="128" t="s">
        <v>659</v>
      </c>
      <c r="B329" s="109" t="s">
        <v>387</v>
      </c>
      <c r="C329" s="111" t="s">
        <v>388</v>
      </c>
      <c r="D329" s="24"/>
      <c r="E329" s="87" t="s">
        <v>534</v>
      </c>
      <c r="F329" s="11"/>
      <c r="G329" s="32">
        <f t="shared" si="65"/>
        <v>0</v>
      </c>
      <c r="H329" s="30"/>
      <c r="I329" s="33" t="e">
        <f t="shared" si="66"/>
        <v>#DIV/0!</v>
      </c>
      <c r="J329" s="29"/>
      <c r="K329" s="47">
        <v>0</v>
      </c>
    </row>
    <row r="330" spans="1:11" ht="21">
      <c r="A330" s="128" t="s">
        <v>659</v>
      </c>
      <c r="B330" s="109" t="s">
        <v>389</v>
      </c>
      <c r="C330" s="111" t="s">
        <v>390</v>
      </c>
      <c r="D330" s="24"/>
      <c r="E330" s="87" t="s">
        <v>676</v>
      </c>
      <c r="F330" s="11"/>
      <c r="G330" s="32">
        <f t="shared" si="65"/>
        <v>0</v>
      </c>
      <c r="H330" s="30"/>
      <c r="I330" s="33" t="e">
        <f t="shared" si="66"/>
        <v>#DIV/0!</v>
      </c>
      <c r="J330" s="29"/>
      <c r="K330" s="47">
        <v>0</v>
      </c>
    </row>
    <row r="331" spans="1:11" ht="21">
      <c r="A331" s="128" t="s">
        <v>659</v>
      </c>
      <c r="B331" s="109" t="s">
        <v>391</v>
      </c>
      <c r="C331" s="111" t="s">
        <v>392</v>
      </c>
      <c r="D331" s="24"/>
      <c r="E331" s="87" t="s">
        <v>534</v>
      </c>
      <c r="F331" s="11"/>
      <c r="G331" s="32">
        <f t="shared" si="65"/>
        <v>0</v>
      </c>
      <c r="H331" s="30"/>
      <c r="I331" s="33" t="e">
        <f t="shared" si="66"/>
        <v>#DIV/0!</v>
      </c>
      <c r="J331" s="29"/>
      <c r="K331" s="47">
        <v>0</v>
      </c>
    </row>
    <row r="332" spans="1:11" ht="21">
      <c r="A332" s="128" t="s">
        <v>659</v>
      </c>
      <c r="B332" s="109" t="s">
        <v>393</v>
      </c>
      <c r="C332" s="111" t="s">
        <v>394</v>
      </c>
      <c r="D332" s="24"/>
      <c r="E332" s="87" t="s">
        <v>534</v>
      </c>
      <c r="F332" s="11"/>
      <c r="G332" s="32">
        <f t="shared" si="65"/>
        <v>0</v>
      </c>
      <c r="H332" s="30"/>
      <c r="I332" s="33" t="e">
        <f t="shared" si="66"/>
        <v>#DIV/0!</v>
      </c>
      <c r="J332" s="29"/>
      <c r="K332" s="47">
        <v>0</v>
      </c>
    </row>
    <row r="333" spans="1:11" s="147" customFormat="1" ht="21">
      <c r="A333" s="129" t="s">
        <v>659</v>
      </c>
      <c r="B333" s="99" t="s">
        <v>153</v>
      </c>
      <c r="C333" s="110" t="s">
        <v>395</v>
      </c>
      <c r="D333" s="24"/>
      <c r="E333" s="87"/>
      <c r="F333" s="142"/>
      <c r="G333" s="143"/>
      <c r="H333" s="144"/>
      <c r="I333" s="145"/>
      <c r="J333" s="143"/>
      <c r="K333" s="146"/>
    </row>
    <row r="334" spans="1:11" ht="21">
      <c r="A334" s="128" t="s">
        <v>659</v>
      </c>
      <c r="B334" s="109" t="s">
        <v>88</v>
      </c>
      <c r="C334" s="111" t="s">
        <v>396</v>
      </c>
      <c r="D334" s="24"/>
      <c r="E334" s="87" t="s">
        <v>535</v>
      </c>
      <c r="F334" s="11"/>
      <c r="G334" s="32">
        <f t="shared" ref="G334:G337" si="67">+D334*F334</f>
        <v>0</v>
      </c>
      <c r="H334" s="30"/>
      <c r="I334" s="33" t="e">
        <f t="shared" ref="I334:I337" si="68">+G334/$H$461</f>
        <v>#DIV/0!</v>
      </c>
      <c r="J334" s="29"/>
      <c r="K334" s="47">
        <v>0</v>
      </c>
    </row>
    <row r="335" spans="1:11" ht="21">
      <c r="A335" s="128" t="s">
        <v>659</v>
      </c>
      <c r="B335" s="109" t="s">
        <v>89</v>
      </c>
      <c r="C335" s="111" t="s">
        <v>97</v>
      </c>
      <c r="D335" s="24"/>
      <c r="E335" s="87" t="s">
        <v>534</v>
      </c>
      <c r="F335" s="11"/>
      <c r="G335" s="32">
        <f t="shared" si="67"/>
        <v>0</v>
      </c>
      <c r="H335" s="30"/>
      <c r="I335" s="33" t="e">
        <f t="shared" si="68"/>
        <v>#DIV/0!</v>
      </c>
      <c r="J335" s="29"/>
      <c r="K335" s="47">
        <v>0</v>
      </c>
    </row>
    <row r="336" spans="1:11" ht="21">
      <c r="A336" s="128" t="s">
        <v>659</v>
      </c>
      <c r="B336" s="109" t="s">
        <v>90</v>
      </c>
      <c r="C336" s="111" t="s">
        <v>397</v>
      </c>
      <c r="D336" s="24"/>
      <c r="E336" s="87" t="s">
        <v>535</v>
      </c>
      <c r="F336" s="11"/>
      <c r="G336" s="32">
        <f t="shared" si="67"/>
        <v>0</v>
      </c>
      <c r="H336" s="30"/>
      <c r="I336" s="33" t="e">
        <f t="shared" si="68"/>
        <v>#DIV/0!</v>
      </c>
      <c r="J336" s="29"/>
      <c r="K336" s="47">
        <v>0</v>
      </c>
    </row>
    <row r="337" spans="1:11" ht="21">
      <c r="A337" s="128" t="s">
        <v>659</v>
      </c>
      <c r="B337" s="109" t="s">
        <v>398</v>
      </c>
      <c r="C337" s="111" t="s">
        <v>399</v>
      </c>
      <c r="D337" s="24"/>
      <c r="E337" s="87" t="s">
        <v>534</v>
      </c>
      <c r="F337" s="11"/>
      <c r="G337" s="32">
        <f t="shared" si="67"/>
        <v>0</v>
      </c>
      <c r="H337" s="30"/>
      <c r="I337" s="33" t="e">
        <f t="shared" si="68"/>
        <v>#DIV/0!</v>
      </c>
      <c r="J337" s="29"/>
      <c r="K337" s="47">
        <v>0</v>
      </c>
    </row>
    <row r="338" spans="1:11" s="147" customFormat="1" ht="21">
      <c r="A338" s="129" t="s">
        <v>659</v>
      </c>
      <c r="B338" s="99" t="s">
        <v>154</v>
      </c>
      <c r="C338" s="110" t="s">
        <v>400</v>
      </c>
      <c r="D338" s="24"/>
      <c r="E338" s="87"/>
      <c r="F338" s="142"/>
      <c r="G338" s="143"/>
      <c r="H338" s="144"/>
      <c r="I338" s="145"/>
      <c r="J338" s="143"/>
      <c r="K338" s="146"/>
    </row>
    <row r="339" spans="1:11" ht="21">
      <c r="A339" s="128" t="s">
        <v>659</v>
      </c>
      <c r="B339" s="109" t="s">
        <v>155</v>
      </c>
      <c r="C339" s="111" t="s">
        <v>401</v>
      </c>
      <c r="D339" s="24"/>
      <c r="E339" s="87" t="s">
        <v>535</v>
      </c>
      <c r="F339" s="11"/>
      <c r="G339" s="32">
        <f t="shared" ref="G339:G351" si="69">+D339*F339</f>
        <v>0</v>
      </c>
      <c r="H339" s="30"/>
      <c r="I339" s="33" t="e">
        <f t="shared" ref="I339:I351" si="70">+G339/$H$461</f>
        <v>#DIV/0!</v>
      </c>
      <c r="J339" s="29"/>
      <c r="K339" s="47">
        <v>0</v>
      </c>
    </row>
    <row r="340" spans="1:11" ht="21">
      <c r="A340" s="128" t="s">
        <v>659</v>
      </c>
      <c r="B340" s="109" t="s">
        <v>156</v>
      </c>
      <c r="C340" s="111" t="s">
        <v>402</v>
      </c>
      <c r="D340" s="24"/>
      <c r="E340" s="87" t="s">
        <v>535</v>
      </c>
      <c r="F340" s="11"/>
      <c r="G340" s="32">
        <f t="shared" si="69"/>
        <v>0</v>
      </c>
      <c r="H340" s="30"/>
      <c r="I340" s="33" t="e">
        <f t="shared" si="70"/>
        <v>#DIV/0!</v>
      </c>
      <c r="J340" s="29"/>
      <c r="K340" s="47">
        <v>0</v>
      </c>
    </row>
    <row r="341" spans="1:11" ht="21">
      <c r="A341" s="128" t="s">
        <v>659</v>
      </c>
      <c r="B341" s="109" t="s">
        <v>157</v>
      </c>
      <c r="C341" s="111" t="s">
        <v>403</v>
      </c>
      <c r="D341" s="24"/>
      <c r="E341" s="87" t="s">
        <v>535</v>
      </c>
      <c r="F341" s="11"/>
      <c r="G341" s="32">
        <f t="shared" si="69"/>
        <v>0</v>
      </c>
      <c r="H341" s="30"/>
      <c r="I341" s="33" t="e">
        <f t="shared" si="70"/>
        <v>#DIV/0!</v>
      </c>
      <c r="J341" s="29"/>
      <c r="K341" s="47">
        <v>0</v>
      </c>
    </row>
    <row r="342" spans="1:11" ht="21">
      <c r="A342" s="128" t="s">
        <v>659</v>
      </c>
      <c r="B342" s="109" t="s">
        <v>158</v>
      </c>
      <c r="C342" s="111" t="s">
        <v>404</v>
      </c>
      <c r="D342" s="24"/>
      <c r="E342" s="87" t="s">
        <v>535</v>
      </c>
      <c r="F342" s="11"/>
      <c r="G342" s="32">
        <f t="shared" si="69"/>
        <v>0</v>
      </c>
      <c r="H342" s="30"/>
      <c r="I342" s="33" t="e">
        <f t="shared" si="70"/>
        <v>#DIV/0!</v>
      </c>
      <c r="J342" s="29"/>
      <c r="K342" s="47">
        <v>0</v>
      </c>
    </row>
    <row r="343" spans="1:11" ht="21">
      <c r="A343" s="128" t="s">
        <v>659</v>
      </c>
      <c r="B343" s="109" t="s">
        <v>159</v>
      </c>
      <c r="C343" s="111" t="s">
        <v>405</v>
      </c>
      <c r="D343" s="24"/>
      <c r="E343" s="87" t="s">
        <v>535</v>
      </c>
      <c r="F343" s="11"/>
      <c r="G343" s="32">
        <f t="shared" si="69"/>
        <v>0</v>
      </c>
      <c r="H343" s="30"/>
      <c r="I343" s="33" t="e">
        <f t="shared" si="70"/>
        <v>#DIV/0!</v>
      </c>
      <c r="J343" s="29"/>
      <c r="K343" s="47">
        <v>0</v>
      </c>
    </row>
    <row r="344" spans="1:11" ht="21">
      <c r="A344" s="128" t="s">
        <v>659</v>
      </c>
      <c r="B344" s="109" t="s">
        <v>160</v>
      </c>
      <c r="C344" s="111" t="s">
        <v>406</v>
      </c>
      <c r="D344" s="24"/>
      <c r="E344" s="87" t="s">
        <v>535</v>
      </c>
      <c r="F344" s="11"/>
      <c r="G344" s="32">
        <f t="shared" si="69"/>
        <v>0</v>
      </c>
      <c r="H344" s="30"/>
      <c r="I344" s="33" t="e">
        <f t="shared" si="70"/>
        <v>#DIV/0!</v>
      </c>
      <c r="J344" s="29"/>
      <c r="K344" s="47">
        <v>0</v>
      </c>
    </row>
    <row r="345" spans="1:11" ht="21">
      <c r="A345" s="128" t="s">
        <v>659</v>
      </c>
      <c r="B345" s="109" t="s">
        <v>161</v>
      </c>
      <c r="C345" s="111" t="s">
        <v>407</v>
      </c>
      <c r="D345" s="24"/>
      <c r="E345" s="87" t="s">
        <v>535</v>
      </c>
      <c r="F345" s="11"/>
      <c r="G345" s="32">
        <f t="shared" si="69"/>
        <v>0</v>
      </c>
      <c r="H345" s="30"/>
      <c r="I345" s="33" t="e">
        <f t="shared" si="70"/>
        <v>#DIV/0!</v>
      </c>
      <c r="J345" s="29"/>
      <c r="K345" s="47">
        <v>0</v>
      </c>
    </row>
    <row r="346" spans="1:11" ht="21">
      <c r="A346" s="128" t="s">
        <v>659</v>
      </c>
      <c r="B346" s="109" t="s">
        <v>162</v>
      </c>
      <c r="C346" s="111" t="s">
        <v>408</v>
      </c>
      <c r="D346" s="24"/>
      <c r="E346" s="87" t="s">
        <v>535</v>
      </c>
      <c r="F346" s="11"/>
      <c r="G346" s="32">
        <f t="shared" si="69"/>
        <v>0</v>
      </c>
      <c r="H346" s="30"/>
      <c r="I346" s="33" t="e">
        <f t="shared" si="70"/>
        <v>#DIV/0!</v>
      </c>
      <c r="J346" s="29"/>
      <c r="K346" s="47">
        <v>0</v>
      </c>
    </row>
    <row r="347" spans="1:11" ht="21">
      <c r="A347" s="128" t="s">
        <v>659</v>
      </c>
      <c r="B347" s="109" t="s">
        <v>163</v>
      </c>
      <c r="C347" s="111" t="s">
        <v>409</v>
      </c>
      <c r="D347" s="24"/>
      <c r="E347" s="87" t="s">
        <v>535</v>
      </c>
      <c r="F347" s="11"/>
      <c r="G347" s="32">
        <f t="shared" si="69"/>
        <v>0</v>
      </c>
      <c r="H347" s="30"/>
      <c r="I347" s="33" t="e">
        <f t="shared" si="70"/>
        <v>#DIV/0!</v>
      </c>
      <c r="J347" s="29"/>
      <c r="K347" s="47">
        <v>0</v>
      </c>
    </row>
    <row r="348" spans="1:11" ht="21">
      <c r="A348" s="128" t="s">
        <v>659</v>
      </c>
      <c r="B348" s="109" t="s">
        <v>164</v>
      </c>
      <c r="C348" s="111" t="s">
        <v>410</v>
      </c>
      <c r="D348" s="24"/>
      <c r="E348" s="87" t="s">
        <v>535</v>
      </c>
      <c r="F348" s="11"/>
      <c r="G348" s="32">
        <f t="shared" si="69"/>
        <v>0</v>
      </c>
      <c r="H348" s="30"/>
      <c r="I348" s="33" t="e">
        <f t="shared" si="70"/>
        <v>#DIV/0!</v>
      </c>
      <c r="J348" s="29"/>
      <c r="K348" s="47">
        <v>0</v>
      </c>
    </row>
    <row r="349" spans="1:11" ht="21">
      <c r="A349" s="128" t="s">
        <v>659</v>
      </c>
      <c r="B349" s="109" t="s">
        <v>165</v>
      </c>
      <c r="C349" s="111" t="s">
        <v>411</v>
      </c>
      <c r="D349" s="24"/>
      <c r="E349" s="87" t="s">
        <v>535</v>
      </c>
      <c r="F349" s="11"/>
      <c r="G349" s="32">
        <f t="shared" si="69"/>
        <v>0</v>
      </c>
      <c r="H349" s="30"/>
      <c r="I349" s="33" t="e">
        <f t="shared" si="70"/>
        <v>#DIV/0!</v>
      </c>
      <c r="J349" s="29"/>
      <c r="K349" s="47">
        <v>0</v>
      </c>
    </row>
    <row r="350" spans="1:11" ht="21">
      <c r="A350" s="128" t="s">
        <v>659</v>
      </c>
      <c r="B350" s="109" t="s">
        <v>166</v>
      </c>
      <c r="C350" s="111" t="s">
        <v>412</v>
      </c>
      <c r="D350" s="24"/>
      <c r="E350" s="87" t="s">
        <v>534</v>
      </c>
      <c r="F350" s="11"/>
      <c r="G350" s="32">
        <f t="shared" si="69"/>
        <v>0</v>
      </c>
      <c r="H350" s="30"/>
      <c r="I350" s="33" t="e">
        <f t="shared" si="70"/>
        <v>#DIV/0!</v>
      </c>
      <c r="J350" s="29"/>
      <c r="K350" s="47">
        <v>0</v>
      </c>
    </row>
    <row r="351" spans="1:11" ht="21">
      <c r="A351" s="128" t="s">
        <v>659</v>
      </c>
      <c r="B351" s="109" t="s">
        <v>167</v>
      </c>
      <c r="C351" s="111" t="s">
        <v>413</v>
      </c>
      <c r="D351" s="24"/>
      <c r="E351" s="87" t="s">
        <v>539</v>
      </c>
      <c r="F351" s="11"/>
      <c r="G351" s="32">
        <f t="shared" si="69"/>
        <v>0</v>
      </c>
      <c r="H351" s="30"/>
      <c r="I351" s="33" t="e">
        <f t="shared" si="70"/>
        <v>#DIV/0!</v>
      </c>
      <c r="J351" s="29"/>
      <c r="K351" s="47">
        <v>0</v>
      </c>
    </row>
    <row r="352" spans="1:11" ht="21.75" thickBot="1">
      <c r="B352" s="152"/>
      <c r="C352" s="80"/>
      <c r="D352" s="24"/>
      <c r="E352" s="72"/>
      <c r="F352" s="11"/>
      <c r="G352" s="29"/>
      <c r="H352" s="30"/>
      <c r="I352" s="34"/>
      <c r="J352" s="29"/>
      <c r="K352" s="88"/>
    </row>
    <row r="353" spans="1:12" ht="21" thickBot="1">
      <c r="A353" s="150" t="s">
        <v>659</v>
      </c>
      <c r="B353" s="151" t="s">
        <v>168</v>
      </c>
      <c r="C353" s="148" t="s">
        <v>414</v>
      </c>
      <c r="D353" s="17"/>
      <c r="E353" s="18"/>
      <c r="F353" s="19"/>
      <c r="G353" s="19"/>
      <c r="H353" s="15">
        <f>SUM(G355:G356)</f>
        <v>0</v>
      </c>
      <c r="I353" s="20"/>
      <c r="J353" s="21" t="e">
        <f>SUM(I355)</f>
        <v>#DIV/0!</v>
      </c>
      <c r="L353" s="45">
        <f>SUM(K357:K359)</f>
        <v>0</v>
      </c>
    </row>
    <row r="354" spans="1:12" ht="21">
      <c r="B354" s="152"/>
      <c r="C354" s="80"/>
      <c r="D354" s="24"/>
      <c r="E354" s="72"/>
      <c r="F354" s="11"/>
      <c r="G354" s="29"/>
      <c r="H354" s="30"/>
      <c r="I354" s="34"/>
      <c r="J354" s="29"/>
      <c r="K354" s="88"/>
    </row>
    <row r="355" spans="1:12" ht="21">
      <c r="A355" s="128" t="s">
        <v>659</v>
      </c>
      <c r="B355" s="109" t="s">
        <v>169</v>
      </c>
      <c r="C355" s="111" t="s">
        <v>415</v>
      </c>
      <c r="D355" s="24"/>
      <c r="E355" s="87" t="s">
        <v>535</v>
      </c>
      <c r="F355" s="11"/>
      <c r="G355" s="32">
        <f t="shared" ref="G355" si="71">+D355*F355</f>
        <v>0</v>
      </c>
      <c r="H355" s="30"/>
      <c r="I355" s="33" t="e">
        <f t="shared" ref="I355" si="72">+G355/$H$461</f>
        <v>#DIV/0!</v>
      </c>
      <c r="J355" s="29"/>
      <c r="K355" s="47">
        <v>0</v>
      </c>
    </row>
    <row r="356" spans="1:12" ht="21.75" thickBot="1">
      <c r="B356" s="152"/>
      <c r="C356" s="80"/>
      <c r="D356" s="24"/>
      <c r="E356" s="72"/>
      <c r="F356" s="11"/>
      <c r="G356" s="29"/>
      <c r="H356" s="30"/>
      <c r="I356" s="34"/>
      <c r="J356" s="29"/>
      <c r="K356" s="88"/>
    </row>
    <row r="357" spans="1:12" ht="21" thickBot="1">
      <c r="A357" s="150" t="s">
        <v>659</v>
      </c>
      <c r="B357" s="151" t="s">
        <v>416</v>
      </c>
      <c r="C357" s="148" t="s">
        <v>417</v>
      </c>
      <c r="D357" s="17"/>
      <c r="E357" s="18"/>
      <c r="F357" s="19"/>
      <c r="G357" s="19"/>
      <c r="H357" s="15">
        <f>SUM(G359:G373)</f>
        <v>0</v>
      </c>
      <c r="I357" s="20"/>
      <c r="J357" s="21" t="e">
        <f>SUM(I359:I373)</f>
        <v>#DIV/0!</v>
      </c>
      <c r="L357" s="45">
        <f>SUM(K359:K373)</f>
        <v>0</v>
      </c>
    </row>
    <row r="358" spans="1:12" ht="20.25">
      <c r="A358" s="135"/>
      <c r="B358" s="108"/>
      <c r="C358" s="23"/>
      <c r="D358" s="24"/>
      <c r="E358" s="25"/>
      <c r="F358" s="24"/>
      <c r="G358" s="24"/>
      <c r="H358" s="22"/>
      <c r="I358" s="22"/>
      <c r="J358" s="26"/>
      <c r="L358" s="44"/>
    </row>
    <row r="359" spans="1:12" ht="21">
      <c r="A359" s="128" t="s">
        <v>659</v>
      </c>
      <c r="B359" s="109" t="s">
        <v>170</v>
      </c>
      <c r="C359" s="111" t="s">
        <v>418</v>
      </c>
      <c r="D359" s="24"/>
      <c r="E359" s="87" t="s">
        <v>534</v>
      </c>
      <c r="F359" s="11"/>
      <c r="G359" s="32">
        <f t="shared" ref="G359:G373" si="73">+D359*F359</f>
        <v>0</v>
      </c>
      <c r="H359" s="30"/>
      <c r="I359" s="33" t="e">
        <f t="shared" ref="I359:I373" si="74">+G359/$H$461</f>
        <v>#DIV/0!</v>
      </c>
      <c r="J359" s="29"/>
      <c r="K359" s="47">
        <v>0</v>
      </c>
    </row>
    <row r="360" spans="1:12" ht="21">
      <c r="A360" s="128" t="s">
        <v>659</v>
      </c>
      <c r="B360" s="109" t="s">
        <v>419</v>
      </c>
      <c r="C360" s="111" t="s">
        <v>420</v>
      </c>
      <c r="D360" s="24"/>
      <c r="E360" s="87" t="s">
        <v>534</v>
      </c>
      <c r="F360" s="11"/>
      <c r="G360" s="32">
        <f t="shared" si="73"/>
        <v>0</v>
      </c>
      <c r="H360" s="30"/>
      <c r="I360" s="33" t="e">
        <f t="shared" si="74"/>
        <v>#DIV/0!</v>
      </c>
      <c r="J360" s="29"/>
      <c r="K360" s="47">
        <v>0</v>
      </c>
    </row>
    <row r="361" spans="1:12" ht="21">
      <c r="A361" s="128" t="s">
        <v>659</v>
      </c>
      <c r="B361" s="109" t="s">
        <v>421</v>
      </c>
      <c r="C361" s="111" t="s">
        <v>422</v>
      </c>
      <c r="D361" s="24"/>
      <c r="E361" s="87" t="s">
        <v>536</v>
      </c>
      <c r="F361" s="11"/>
      <c r="G361" s="32">
        <f t="shared" si="73"/>
        <v>0</v>
      </c>
      <c r="H361" s="30"/>
      <c r="I361" s="33" t="e">
        <f t="shared" si="74"/>
        <v>#DIV/0!</v>
      </c>
      <c r="J361" s="29"/>
      <c r="K361" s="47">
        <v>0</v>
      </c>
    </row>
    <row r="362" spans="1:12" ht="21">
      <c r="A362" s="128" t="s">
        <v>659</v>
      </c>
      <c r="B362" s="109" t="s">
        <v>423</v>
      </c>
      <c r="C362" s="111" t="s">
        <v>424</v>
      </c>
      <c r="D362" s="24"/>
      <c r="E362" s="87" t="s">
        <v>536</v>
      </c>
      <c r="F362" s="11"/>
      <c r="G362" s="32">
        <f t="shared" si="73"/>
        <v>0</v>
      </c>
      <c r="H362" s="30"/>
      <c r="I362" s="33" t="e">
        <f t="shared" si="74"/>
        <v>#DIV/0!</v>
      </c>
      <c r="J362" s="29"/>
      <c r="K362" s="47">
        <v>0</v>
      </c>
    </row>
    <row r="363" spans="1:12" ht="21">
      <c r="A363" s="128" t="s">
        <v>659</v>
      </c>
      <c r="B363" s="109" t="s">
        <v>425</v>
      </c>
      <c r="C363" s="111" t="s">
        <v>426</v>
      </c>
      <c r="D363" s="24"/>
      <c r="E363" s="87" t="s">
        <v>535</v>
      </c>
      <c r="F363" s="11"/>
      <c r="G363" s="32">
        <f t="shared" si="73"/>
        <v>0</v>
      </c>
      <c r="H363" s="30"/>
      <c r="I363" s="33" t="e">
        <f t="shared" si="74"/>
        <v>#DIV/0!</v>
      </c>
      <c r="J363" s="29"/>
      <c r="K363" s="47">
        <v>0</v>
      </c>
    </row>
    <row r="364" spans="1:12" ht="21">
      <c r="A364" s="128" t="s">
        <v>659</v>
      </c>
      <c r="B364" s="109" t="s">
        <v>427</v>
      </c>
      <c r="C364" s="111" t="s">
        <v>428</v>
      </c>
      <c r="D364" s="24"/>
      <c r="E364" s="87" t="s">
        <v>535</v>
      </c>
      <c r="F364" s="11"/>
      <c r="G364" s="32">
        <f t="shared" si="73"/>
        <v>0</v>
      </c>
      <c r="H364" s="30"/>
      <c r="I364" s="33" t="e">
        <f t="shared" si="74"/>
        <v>#DIV/0!</v>
      </c>
      <c r="J364" s="29"/>
      <c r="K364" s="47">
        <v>0</v>
      </c>
    </row>
    <row r="365" spans="1:12" ht="21">
      <c r="A365" s="128" t="s">
        <v>659</v>
      </c>
      <c r="B365" s="109" t="s">
        <v>429</v>
      </c>
      <c r="C365" s="111" t="s">
        <v>430</v>
      </c>
      <c r="D365" s="24"/>
      <c r="E365" s="87" t="s">
        <v>535</v>
      </c>
      <c r="F365" s="11"/>
      <c r="G365" s="32">
        <f t="shared" si="73"/>
        <v>0</v>
      </c>
      <c r="H365" s="30"/>
      <c r="I365" s="33" t="e">
        <f t="shared" si="74"/>
        <v>#DIV/0!</v>
      </c>
      <c r="J365" s="29"/>
      <c r="K365" s="47">
        <v>0</v>
      </c>
    </row>
    <row r="366" spans="1:12" ht="21">
      <c r="A366" s="128" t="s">
        <v>659</v>
      </c>
      <c r="B366" s="109" t="s">
        <v>431</v>
      </c>
      <c r="C366" s="111" t="s">
        <v>432</v>
      </c>
      <c r="D366" s="24"/>
      <c r="E366" s="87" t="s">
        <v>535</v>
      </c>
      <c r="F366" s="11"/>
      <c r="G366" s="32">
        <f t="shared" si="73"/>
        <v>0</v>
      </c>
      <c r="H366" s="30"/>
      <c r="I366" s="33" t="e">
        <f t="shared" si="74"/>
        <v>#DIV/0!</v>
      </c>
      <c r="J366" s="29"/>
      <c r="K366" s="47">
        <v>0</v>
      </c>
    </row>
    <row r="367" spans="1:12" ht="21">
      <c r="A367" s="128" t="s">
        <v>659</v>
      </c>
      <c r="B367" s="109" t="s">
        <v>433</v>
      </c>
      <c r="C367" s="111" t="s">
        <v>434</v>
      </c>
      <c r="D367" s="24"/>
      <c r="E367" s="87" t="s">
        <v>534</v>
      </c>
      <c r="F367" s="11"/>
      <c r="G367" s="32">
        <f t="shared" si="73"/>
        <v>0</v>
      </c>
      <c r="H367" s="30"/>
      <c r="I367" s="33" t="e">
        <f t="shared" si="74"/>
        <v>#DIV/0!</v>
      </c>
      <c r="J367" s="29"/>
      <c r="K367" s="47">
        <v>0</v>
      </c>
    </row>
    <row r="368" spans="1:12" ht="21">
      <c r="A368" s="128" t="s">
        <v>659</v>
      </c>
      <c r="B368" s="109" t="s">
        <v>435</v>
      </c>
      <c r="C368" s="111" t="s">
        <v>436</v>
      </c>
      <c r="D368" s="24"/>
      <c r="E368" s="87" t="s">
        <v>535</v>
      </c>
      <c r="F368" s="11"/>
      <c r="G368" s="32">
        <f t="shared" si="73"/>
        <v>0</v>
      </c>
      <c r="H368" s="30"/>
      <c r="I368" s="33" t="e">
        <f t="shared" si="74"/>
        <v>#DIV/0!</v>
      </c>
      <c r="J368" s="29"/>
      <c r="K368" s="47">
        <v>0</v>
      </c>
    </row>
    <row r="369" spans="1:12" ht="21">
      <c r="A369" s="128" t="s">
        <v>659</v>
      </c>
      <c r="B369" s="109" t="s">
        <v>437</v>
      </c>
      <c r="C369" s="111" t="s">
        <v>438</v>
      </c>
      <c r="D369" s="24"/>
      <c r="E369" s="87" t="s">
        <v>534</v>
      </c>
      <c r="F369" s="11"/>
      <c r="G369" s="32">
        <f t="shared" si="73"/>
        <v>0</v>
      </c>
      <c r="H369" s="30"/>
      <c r="I369" s="33" t="e">
        <f t="shared" si="74"/>
        <v>#DIV/0!</v>
      </c>
      <c r="J369" s="29"/>
      <c r="K369" s="47">
        <v>0</v>
      </c>
    </row>
    <row r="370" spans="1:12" ht="21">
      <c r="A370" s="128" t="s">
        <v>659</v>
      </c>
      <c r="B370" s="109" t="s">
        <v>439</v>
      </c>
      <c r="C370" s="111" t="s">
        <v>440</v>
      </c>
      <c r="D370" s="24"/>
      <c r="E370" s="87" t="s">
        <v>534</v>
      </c>
      <c r="F370" s="11"/>
      <c r="G370" s="32">
        <f t="shared" si="73"/>
        <v>0</v>
      </c>
      <c r="H370" s="30"/>
      <c r="I370" s="33" t="e">
        <f t="shared" si="74"/>
        <v>#DIV/0!</v>
      </c>
      <c r="J370" s="29"/>
      <c r="K370" s="47">
        <v>0</v>
      </c>
    </row>
    <row r="371" spans="1:12" ht="21">
      <c r="A371" s="128" t="s">
        <v>659</v>
      </c>
      <c r="B371" s="109" t="s">
        <v>441</v>
      </c>
      <c r="C371" s="111" t="s">
        <v>442</v>
      </c>
      <c r="D371" s="24"/>
      <c r="E371" s="87" t="s">
        <v>534</v>
      </c>
      <c r="F371" s="11"/>
      <c r="G371" s="32">
        <f t="shared" si="73"/>
        <v>0</v>
      </c>
      <c r="H371" s="30"/>
      <c r="I371" s="33" t="e">
        <f t="shared" si="74"/>
        <v>#DIV/0!</v>
      </c>
      <c r="J371" s="29"/>
      <c r="K371" s="47">
        <v>0</v>
      </c>
    </row>
    <row r="372" spans="1:12" ht="21">
      <c r="A372" s="128" t="s">
        <v>659</v>
      </c>
      <c r="B372" s="109" t="s">
        <v>443</v>
      </c>
      <c r="C372" s="111" t="s">
        <v>444</v>
      </c>
      <c r="D372" s="24"/>
      <c r="E372" s="87" t="s">
        <v>535</v>
      </c>
      <c r="F372" s="11"/>
      <c r="G372" s="32">
        <f t="shared" si="73"/>
        <v>0</v>
      </c>
      <c r="H372" s="30"/>
      <c r="I372" s="33" t="e">
        <f t="shared" si="74"/>
        <v>#DIV/0!</v>
      </c>
      <c r="J372" s="29"/>
      <c r="K372" s="47">
        <v>0</v>
      </c>
    </row>
    <row r="373" spans="1:12" ht="21">
      <c r="A373" s="128" t="s">
        <v>659</v>
      </c>
      <c r="B373" s="109" t="s">
        <v>445</v>
      </c>
      <c r="C373" s="111" t="s">
        <v>446</v>
      </c>
      <c r="D373" s="24"/>
      <c r="E373" s="87" t="s">
        <v>534</v>
      </c>
      <c r="F373" s="11"/>
      <c r="G373" s="32">
        <f t="shared" si="73"/>
        <v>0</v>
      </c>
      <c r="H373" s="30"/>
      <c r="I373" s="33" t="e">
        <f t="shared" si="74"/>
        <v>#DIV/0!</v>
      </c>
      <c r="J373" s="29"/>
      <c r="K373" s="47">
        <v>0</v>
      </c>
    </row>
    <row r="374" spans="1:12" ht="21.75" thickBot="1">
      <c r="B374" s="152"/>
      <c r="C374" s="80"/>
      <c r="D374" s="24"/>
      <c r="E374" s="72"/>
      <c r="F374" s="11"/>
      <c r="G374" s="29"/>
      <c r="H374" s="30"/>
      <c r="I374" s="34"/>
      <c r="J374" s="29"/>
      <c r="K374" s="88"/>
    </row>
    <row r="375" spans="1:12" ht="21" thickBot="1">
      <c r="A375" s="134" t="s">
        <v>659</v>
      </c>
      <c r="B375" s="154" t="s">
        <v>447</v>
      </c>
      <c r="C375" s="148" t="s">
        <v>98</v>
      </c>
      <c r="D375" s="17"/>
      <c r="E375" s="18"/>
      <c r="F375" s="19"/>
      <c r="G375" s="19"/>
      <c r="H375" s="15">
        <f>SUM(G377:G389)</f>
        <v>0</v>
      </c>
      <c r="I375" s="20"/>
      <c r="J375" s="21" t="e">
        <f>SUM(I377:I389)</f>
        <v>#DIV/0!</v>
      </c>
      <c r="L375" s="45">
        <f>SUM(K377:K389)</f>
        <v>0</v>
      </c>
    </row>
    <row r="376" spans="1:12" ht="20.25">
      <c r="A376" s="135"/>
      <c r="B376" s="108"/>
      <c r="C376" s="23"/>
      <c r="D376" s="24"/>
      <c r="E376" s="25"/>
      <c r="F376" s="24"/>
      <c r="G376" s="24"/>
      <c r="H376" s="22"/>
      <c r="I376" s="22"/>
      <c r="J376" s="26"/>
      <c r="L376" s="44"/>
    </row>
    <row r="377" spans="1:12" ht="21">
      <c r="A377" s="128" t="s">
        <v>659</v>
      </c>
      <c r="B377" s="109" t="s">
        <v>171</v>
      </c>
      <c r="C377" s="111" t="s">
        <v>448</v>
      </c>
      <c r="D377" s="24"/>
      <c r="E377" s="87" t="s">
        <v>535</v>
      </c>
      <c r="F377" s="11"/>
      <c r="G377" s="32">
        <f t="shared" ref="G377:G389" si="75">+D377*F377</f>
        <v>0</v>
      </c>
      <c r="H377" s="30"/>
      <c r="I377" s="33" t="e">
        <f t="shared" ref="I377:I389" si="76">+G377/$H$461</f>
        <v>#DIV/0!</v>
      </c>
      <c r="J377" s="29"/>
      <c r="K377" s="47">
        <v>0</v>
      </c>
    </row>
    <row r="378" spans="1:12" ht="21">
      <c r="A378" s="128" t="s">
        <v>659</v>
      </c>
      <c r="B378" s="109" t="s">
        <v>172</v>
      </c>
      <c r="C378" s="111" t="s">
        <v>449</v>
      </c>
      <c r="D378" s="24"/>
      <c r="E378" s="87" t="s">
        <v>535</v>
      </c>
      <c r="F378" s="11"/>
      <c r="G378" s="32">
        <f t="shared" si="75"/>
        <v>0</v>
      </c>
      <c r="H378" s="30"/>
      <c r="I378" s="33" t="e">
        <f t="shared" si="76"/>
        <v>#DIV/0!</v>
      </c>
      <c r="J378" s="29"/>
      <c r="K378" s="47">
        <v>0</v>
      </c>
    </row>
    <row r="379" spans="1:12" ht="21">
      <c r="A379" s="128" t="s">
        <v>659</v>
      </c>
      <c r="B379" s="109" t="s">
        <v>173</v>
      </c>
      <c r="C379" s="111" t="s">
        <v>450</v>
      </c>
      <c r="D379" s="24"/>
      <c r="E379" s="87" t="s">
        <v>534</v>
      </c>
      <c r="F379" s="11"/>
      <c r="G379" s="32">
        <f t="shared" si="75"/>
        <v>0</v>
      </c>
      <c r="H379" s="30"/>
      <c r="I379" s="33" t="e">
        <f t="shared" si="76"/>
        <v>#DIV/0!</v>
      </c>
      <c r="J379" s="29"/>
      <c r="K379" s="47">
        <v>0</v>
      </c>
    </row>
    <row r="380" spans="1:12" ht="21">
      <c r="A380" s="128" t="s">
        <v>659</v>
      </c>
      <c r="B380" s="109" t="s">
        <v>174</v>
      </c>
      <c r="C380" s="111" t="s">
        <v>451</v>
      </c>
      <c r="D380" s="24"/>
      <c r="E380" s="87" t="s">
        <v>535</v>
      </c>
      <c r="F380" s="11"/>
      <c r="G380" s="32">
        <f t="shared" si="75"/>
        <v>0</v>
      </c>
      <c r="H380" s="30"/>
      <c r="I380" s="33" t="e">
        <f t="shared" si="76"/>
        <v>#DIV/0!</v>
      </c>
      <c r="J380" s="29"/>
      <c r="K380" s="47">
        <v>0</v>
      </c>
    </row>
    <row r="381" spans="1:12" ht="21">
      <c r="A381" s="128" t="s">
        <v>659</v>
      </c>
      <c r="B381" s="109" t="s">
        <v>175</v>
      </c>
      <c r="C381" s="111" t="s">
        <v>452</v>
      </c>
      <c r="D381" s="24"/>
      <c r="E381" s="87" t="s">
        <v>535</v>
      </c>
      <c r="F381" s="11"/>
      <c r="G381" s="32">
        <f t="shared" si="75"/>
        <v>0</v>
      </c>
      <c r="H381" s="30"/>
      <c r="I381" s="33" t="e">
        <f t="shared" si="76"/>
        <v>#DIV/0!</v>
      </c>
      <c r="J381" s="29"/>
      <c r="K381" s="47">
        <v>0</v>
      </c>
    </row>
    <row r="382" spans="1:12" ht="21">
      <c r="A382" s="128" t="s">
        <v>659</v>
      </c>
      <c r="B382" s="109" t="s">
        <v>453</v>
      </c>
      <c r="C382" s="111" t="s">
        <v>454</v>
      </c>
      <c r="D382" s="24"/>
      <c r="E382" s="87" t="s">
        <v>535</v>
      </c>
      <c r="F382" s="11"/>
      <c r="G382" s="32">
        <f t="shared" si="75"/>
        <v>0</v>
      </c>
      <c r="H382" s="30"/>
      <c r="I382" s="33" t="e">
        <f t="shared" si="76"/>
        <v>#DIV/0!</v>
      </c>
      <c r="J382" s="29"/>
      <c r="K382" s="47">
        <v>0</v>
      </c>
    </row>
    <row r="383" spans="1:12" ht="21">
      <c r="A383" s="128" t="s">
        <v>659</v>
      </c>
      <c r="B383" s="109" t="s">
        <v>455</v>
      </c>
      <c r="C383" s="111" t="s">
        <v>456</v>
      </c>
      <c r="D383" s="24"/>
      <c r="E383" s="87" t="s">
        <v>535</v>
      </c>
      <c r="F383" s="11"/>
      <c r="G383" s="32">
        <f t="shared" si="75"/>
        <v>0</v>
      </c>
      <c r="H383" s="30"/>
      <c r="I383" s="33" t="e">
        <f t="shared" si="76"/>
        <v>#DIV/0!</v>
      </c>
      <c r="J383" s="29"/>
      <c r="K383" s="47">
        <v>0</v>
      </c>
    </row>
    <row r="384" spans="1:12" ht="21">
      <c r="A384" s="128" t="s">
        <v>659</v>
      </c>
      <c r="B384" s="109" t="s">
        <v>457</v>
      </c>
      <c r="C384" s="111" t="s">
        <v>458</v>
      </c>
      <c r="D384" s="24"/>
      <c r="E384" s="87" t="s">
        <v>535</v>
      </c>
      <c r="F384" s="11"/>
      <c r="G384" s="32">
        <f t="shared" si="75"/>
        <v>0</v>
      </c>
      <c r="H384" s="30"/>
      <c r="I384" s="33" t="e">
        <f t="shared" si="76"/>
        <v>#DIV/0!</v>
      </c>
      <c r="J384" s="29"/>
      <c r="K384" s="47">
        <v>0</v>
      </c>
    </row>
    <row r="385" spans="1:12" ht="21">
      <c r="A385" s="128" t="s">
        <v>659</v>
      </c>
      <c r="B385" s="109" t="s">
        <v>459</v>
      </c>
      <c r="C385" s="111" t="s">
        <v>460</v>
      </c>
      <c r="D385" s="24"/>
      <c r="E385" s="87" t="s">
        <v>534</v>
      </c>
      <c r="F385" s="11"/>
      <c r="G385" s="32">
        <f t="shared" si="75"/>
        <v>0</v>
      </c>
      <c r="H385" s="30"/>
      <c r="I385" s="33" t="e">
        <f t="shared" si="76"/>
        <v>#DIV/0!</v>
      </c>
      <c r="J385" s="29"/>
      <c r="K385" s="47">
        <v>0</v>
      </c>
    </row>
    <row r="386" spans="1:12" ht="21">
      <c r="A386" s="128" t="s">
        <v>659</v>
      </c>
      <c r="B386" s="109" t="s">
        <v>461</v>
      </c>
      <c r="C386" s="111" t="s">
        <v>462</v>
      </c>
      <c r="D386" s="24"/>
      <c r="E386" s="87" t="s">
        <v>534</v>
      </c>
      <c r="F386" s="11"/>
      <c r="G386" s="32">
        <f t="shared" si="75"/>
        <v>0</v>
      </c>
      <c r="H386" s="30"/>
      <c r="I386" s="33" t="e">
        <f t="shared" si="76"/>
        <v>#DIV/0!</v>
      </c>
      <c r="J386" s="29"/>
      <c r="K386" s="47">
        <v>0</v>
      </c>
    </row>
    <row r="387" spans="1:12" ht="21">
      <c r="A387" s="128" t="s">
        <v>659</v>
      </c>
      <c r="B387" s="109" t="s">
        <v>463</v>
      </c>
      <c r="C387" s="111" t="s">
        <v>464</v>
      </c>
      <c r="D387" s="24"/>
      <c r="E387" s="87" t="s">
        <v>534</v>
      </c>
      <c r="F387" s="11"/>
      <c r="G387" s="32">
        <f t="shared" si="75"/>
        <v>0</v>
      </c>
      <c r="H387" s="30"/>
      <c r="I387" s="33" t="e">
        <f t="shared" si="76"/>
        <v>#DIV/0!</v>
      </c>
      <c r="J387" s="29"/>
      <c r="K387" s="47">
        <v>0</v>
      </c>
    </row>
    <row r="388" spans="1:12" ht="21">
      <c r="A388" s="128" t="s">
        <v>659</v>
      </c>
      <c r="B388" s="109" t="s">
        <v>465</v>
      </c>
      <c r="C388" s="111" t="s">
        <v>466</v>
      </c>
      <c r="D388" s="24"/>
      <c r="E388" s="87" t="s">
        <v>535</v>
      </c>
      <c r="F388" s="11"/>
      <c r="G388" s="32">
        <f t="shared" si="75"/>
        <v>0</v>
      </c>
      <c r="H388" s="30"/>
      <c r="I388" s="33" t="e">
        <f t="shared" si="76"/>
        <v>#DIV/0!</v>
      </c>
      <c r="J388" s="29"/>
      <c r="K388" s="47">
        <v>0</v>
      </c>
    </row>
    <row r="389" spans="1:12" ht="21">
      <c r="A389" s="128" t="s">
        <v>659</v>
      </c>
      <c r="B389" s="109" t="s">
        <v>467</v>
      </c>
      <c r="C389" s="111" t="s">
        <v>468</v>
      </c>
      <c r="D389" s="24"/>
      <c r="E389" s="87" t="s">
        <v>534</v>
      </c>
      <c r="F389" s="11"/>
      <c r="G389" s="32">
        <f t="shared" si="75"/>
        <v>0</v>
      </c>
      <c r="H389" s="30"/>
      <c r="I389" s="33" t="e">
        <f t="shared" si="76"/>
        <v>#DIV/0!</v>
      </c>
      <c r="J389" s="29"/>
      <c r="K389" s="47">
        <v>0</v>
      </c>
    </row>
    <row r="390" spans="1:12" ht="21.75" thickBot="1">
      <c r="B390" s="152"/>
      <c r="C390" s="80"/>
      <c r="D390" s="24"/>
      <c r="E390" s="72"/>
      <c r="F390" s="11"/>
      <c r="G390" s="29"/>
      <c r="H390" s="30"/>
      <c r="I390" s="34"/>
      <c r="J390" s="29"/>
      <c r="K390" s="88"/>
    </row>
    <row r="391" spans="1:12" ht="21" thickBot="1">
      <c r="A391" s="150" t="s">
        <v>659</v>
      </c>
      <c r="B391" s="151" t="s">
        <v>469</v>
      </c>
      <c r="C391" s="148" t="s">
        <v>470</v>
      </c>
      <c r="D391" s="17"/>
      <c r="E391" s="18"/>
      <c r="F391" s="19"/>
      <c r="G391" s="19"/>
      <c r="H391" s="15">
        <f>SUM(G393:G411)</f>
        <v>0</v>
      </c>
      <c r="I391" s="20"/>
      <c r="J391" s="21" t="e">
        <f>SUM(I393:I411)</f>
        <v>#DIV/0!</v>
      </c>
      <c r="L391" s="45">
        <f>SUM(K393:K411)</f>
        <v>0</v>
      </c>
    </row>
    <row r="392" spans="1:12" ht="20.25">
      <c r="A392" s="135"/>
      <c r="B392" s="108"/>
      <c r="C392" s="23"/>
      <c r="D392" s="24"/>
      <c r="E392" s="25"/>
      <c r="F392" s="24"/>
      <c r="G392" s="24"/>
      <c r="H392" s="22"/>
      <c r="I392" s="22"/>
      <c r="J392" s="26"/>
      <c r="L392" s="44"/>
    </row>
    <row r="393" spans="1:12" ht="21">
      <c r="A393" s="128" t="s">
        <v>659</v>
      </c>
      <c r="B393" s="109" t="s">
        <v>171</v>
      </c>
      <c r="C393" s="111" t="s">
        <v>99</v>
      </c>
      <c r="D393" s="24"/>
      <c r="E393" s="87" t="s">
        <v>535</v>
      </c>
      <c r="F393" s="11"/>
      <c r="G393" s="32">
        <f t="shared" ref="G393:G411" si="77">+D393*F393</f>
        <v>0</v>
      </c>
      <c r="H393" s="30"/>
      <c r="I393" s="33" t="e">
        <f t="shared" ref="I393:I411" si="78">+G393/$H$461</f>
        <v>#DIV/0!</v>
      </c>
      <c r="J393" s="29"/>
      <c r="K393" s="47">
        <v>0</v>
      </c>
    </row>
    <row r="394" spans="1:12" ht="21">
      <c r="A394" s="128" t="s">
        <v>659</v>
      </c>
      <c r="B394" s="109" t="s">
        <v>172</v>
      </c>
      <c r="C394" s="111" t="s">
        <v>100</v>
      </c>
      <c r="D394" s="24"/>
      <c r="E394" s="87" t="s">
        <v>534</v>
      </c>
      <c r="F394" s="11"/>
      <c r="G394" s="32">
        <f t="shared" si="77"/>
        <v>0</v>
      </c>
      <c r="H394" s="30"/>
      <c r="I394" s="33" t="e">
        <f t="shared" si="78"/>
        <v>#DIV/0!</v>
      </c>
      <c r="J394" s="29"/>
      <c r="K394" s="47">
        <v>0</v>
      </c>
    </row>
    <row r="395" spans="1:12" ht="21">
      <c r="A395" s="128" t="s">
        <v>659</v>
      </c>
      <c r="B395" s="109" t="s">
        <v>173</v>
      </c>
      <c r="C395" s="111" t="s">
        <v>101</v>
      </c>
      <c r="D395" s="24"/>
      <c r="E395" s="87" t="s">
        <v>534</v>
      </c>
      <c r="F395" s="11"/>
      <c r="G395" s="32">
        <f t="shared" si="77"/>
        <v>0</v>
      </c>
      <c r="H395" s="30"/>
      <c r="I395" s="33" t="e">
        <f t="shared" si="78"/>
        <v>#DIV/0!</v>
      </c>
      <c r="J395" s="29"/>
      <c r="K395" s="47">
        <v>0</v>
      </c>
    </row>
    <row r="396" spans="1:12" ht="21">
      <c r="A396" s="128" t="s">
        <v>659</v>
      </c>
      <c r="B396" s="109" t="s">
        <v>174</v>
      </c>
      <c r="C396" s="111" t="s">
        <v>471</v>
      </c>
      <c r="D396" s="24"/>
      <c r="E396" s="87" t="s">
        <v>535</v>
      </c>
      <c r="F396" s="11"/>
      <c r="G396" s="32">
        <f t="shared" si="77"/>
        <v>0</v>
      </c>
      <c r="H396" s="30"/>
      <c r="I396" s="33" t="e">
        <f t="shared" si="78"/>
        <v>#DIV/0!</v>
      </c>
      <c r="J396" s="29"/>
      <c r="K396" s="47">
        <v>0</v>
      </c>
    </row>
    <row r="397" spans="1:12" ht="21">
      <c r="A397" s="128" t="s">
        <v>659</v>
      </c>
      <c r="B397" s="109" t="s">
        <v>175</v>
      </c>
      <c r="C397" s="111" t="s">
        <v>472</v>
      </c>
      <c r="D397" s="24"/>
      <c r="E397" s="87" t="s">
        <v>535</v>
      </c>
      <c r="F397" s="11"/>
      <c r="G397" s="32">
        <f t="shared" si="77"/>
        <v>0</v>
      </c>
      <c r="H397" s="30"/>
      <c r="I397" s="33" t="e">
        <f t="shared" si="78"/>
        <v>#DIV/0!</v>
      </c>
      <c r="J397" s="29"/>
      <c r="K397" s="47">
        <v>0</v>
      </c>
    </row>
    <row r="398" spans="1:12" ht="21">
      <c r="A398" s="128" t="s">
        <v>659</v>
      </c>
      <c r="B398" s="109" t="s">
        <v>453</v>
      </c>
      <c r="C398" s="111" t="s">
        <v>102</v>
      </c>
      <c r="D398" s="24"/>
      <c r="E398" s="87" t="s">
        <v>534</v>
      </c>
      <c r="F398" s="11"/>
      <c r="G398" s="32">
        <f t="shared" si="77"/>
        <v>0</v>
      </c>
      <c r="H398" s="30"/>
      <c r="I398" s="33" t="e">
        <f t="shared" si="78"/>
        <v>#DIV/0!</v>
      </c>
      <c r="J398" s="29"/>
      <c r="K398" s="47">
        <v>0</v>
      </c>
    </row>
    <row r="399" spans="1:12" ht="21">
      <c r="A399" s="128" t="s">
        <v>659</v>
      </c>
      <c r="B399" s="109" t="s">
        <v>455</v>
      </c>
      <c r="C399" s="111" t="s">
        <v>103</v>
      </c>
      <c r="D399" s="24"/>
      <c r="E399" s="87" t="s">
        <v>534</v>
      </c>
      <c r="F399" s="11"/>
      <c r="G399" s="32">
        <f t="shared" si="77"/>
        <v>0</v>
      </c>
      <c r="H399" s="30"/>
      <c r="I399" s="33" t="e">
        <f t="shared" si="78"/>
        <v>#DIV/0!</v>
      </c>
      <c r="J399" s="29"/>
      <c r="K399" s="47">
        <v>0</v>
      </c>
    </row>
    <row r="400" spans="1:12" ht="21">
      <c r="A400" s="128" t="s">
        <v>659</v>
      </c>
      <c r="B400" s="109" t="s">
        <v>457</v>
      </c>
      <c r="C400" s="111" t="s">
        <v>473</v>
      </c>
      <c r="D400" s="24"/>
      <c r="E400" s="87" t="s">
        <v>534</v>
      </c>
      <c r="F400" s="11"/>
      <c r="G400" s="32">
        <f t="shared" si="77"/>
        <v>0</v>
      </c>
      <c r="H400" s="30"/>
      <c r="I400" s="33" t="e">
        <f t="shared" si="78"/>
        <v>#DIV/0!</v>
      </c>
      <c r="J400" s="29"/>
      <c r="K400" s="47">
        <v>0</v>
      </c>
    </row>
    <row r="401" spans="1:12" ht="21">
      <c r="A401" s="128" t="s">
        <v>659</v>
      </c>
      <c r="B401" s="109" t="s">
        <v>459</v>
      </c>
      <c r="C401" s="111" t="s">
        <v>474</v>
      </c>
      <c r="D401" s="24"/>
      <c r="E401" s="87" t="s">
        <v>534</v>
      </c>
      <c r="F401" s="11"/>
      <c r="G401" s="32">
        <f t="shared" si="77"/>
        <v>0</v>
      </c>
      <c r="H401" s="30"/>
      <c r="I401" s="33" t="e">
        <f t="shared" si="78"/>
        <v>#DIV/0!</v>
      </c>
      <c r="J401" s="29"/>
      <c r="K401" s="47">
        <v>0</v>
      </c>
    </row>
    <row r="402" spans="1:12" ht="21">
      <c r="A402" s="128" t="s">
        <v>659</v>
      </c>
      <c r="B402" s="109" t="s">
        <v>461</v>
      </c>
      <c r="C402" s="111" t="s">
        <v>475</v>
      </c>
      <c r="D402" s="24"/>
      <c r="E402" s="87" t="s">
        <v>535</v>
      </c>
      <c r="F402" s="11"/>
      <c r="G402" s="32">
        <f t="shared" si="77"/>
        <v>0</v>
      </c>
      <c r="H402" s="30"/>
      <c r="I402" s="33" t="e">
        <f t="shared" si="78"/>
        <v>#DIV/0!</v>
      </c>
      <c r="J402" s="29"/>
      <c r="K402" s="47">
        <v>0</v>
      </c>
    </row>
    <row r="403" spans="1:12" ht="21">
      <c r="A403" s="128" t="s">
        <v>659</v>
      </c>
      <c r="B403" s="109" t="s">
        <v>463</v>
      </c>
      <c r="C403" s="111" t="s">
        <v>476</v>
      </c>
      <c r="D403" s="24"/>
      <c r="E403" s="87" t="s">
        <v>535</v>
      </c>
      <c r="F403" s="11"/>
      <c r="G403" s="32">
        <f t="shared" si="77"/>
        <v>0</v>
      </c>
      <c r="H403" s="30"/>
      <c r="I403" s="33" t="e">
        <f t="shared" si="78"/>
        <v>#DIV/0!</v>
      </c>
      <c r="J403" s="29"/>
      <c r="K403" s="47">
        <v>0</v>
      </c>
    </row>
    <row r="404" spans="1:12" ht="21">
      <c r="A404" s="128" t="s">
        <v>659</v>
      </c>
      <c r="B404" s="109" t="s">
        <v>465</v>
      </c>
      <c r="C404" s="111" t="s">
        <v>477</v>
      </c>
      <c r="D404" s="24"/>
      <c r="E404" s="87" t="s">
        <v>535</v>
      </c>
      <c r="F404" s="11"/>
      <c r="G404" s="32">
        <f t="shared" si="77"/>
        <v>0</v>
      </c>
      <c r="H404" s="30"/>
      <c r="I404" s="33" t="e">
        <f t="shared" si="78"/>
        <v>#DIV/0!</v>
      </c>
      <c r="J404" s="29"/>
      <c r="K404" s="47">
        <v>0</v>
      </c>
    </row>
    <row r="405" spans="1:12" ht="21">
      <c r="A405" s="128" t="s">
        <v>659</v>
      </c>
      <c r="B405" s="109" t="s">
        <v>467</v>
      </c>
      <c r="C405" s="111" t="s">
        <v>478</v>
      </c>
      <c r="D405" s="24"/>
      <c r="E405" s="87" t="s">
        <v>535</v>
      </c>
      <c r="F405" s="11"/>
      <c r="G405" s="32">
        <f t="shared" si="77"/>
        <v>0</v>
      </c>
      <c r="H405" s="30"/>
      <c r="I405" s="33" t="e">
        <f t="shared" si="78"/>
        <v>#DIV/0!</v>
      </c>
      <c r="J405" s="29"/>
      <c r="K405" s="47">
        <v>0</v>
      </c>
    </row>
    <row r="406" spans="1:12" ht="21">
      <c r="A406" s="128" t="s">
        <v>659</v>
      </c>
      <c r="B406" s="109" t="s">
        <v>479</v>
      </c>
      <c r="C406" s="111" t="s">
        <v>480</v>
      </c>
      <c r="D406" s="24"/>
      <c r="E406" s="87" t="s">
        <v>535</v>
      </c>
      <c r="F406" s="11"/>
      <c r="G406" s="32">
        <f t="shared" si="77"/>
        <v>0</v>
      </c>
      <c r="H406" s="30"/>
      <c r="I406" s="33" t="e">
        <f t="shared" si="78"/>
        <v>#DIV/0!</v>
      </c>
      <c r="J406" s="29"/>
      <c r="K406" s="47">
        <v>0</v>
      </c>
    </row>
    <row r="407" spans="1:12" ht="21">
      <c r="A407" s="128" t="s">
        <v>659</v>
      </c>
      <c r="B407" s="109" t="s">
        <v>481</v>
      </c>
      <c r="C407" s="111" t="s">
        <v>482</v>
      </c>
      <c r="D407" s="24"/>
      <c r="E407" s="87" t="s">
        <v>535</v>
      </c>
      <c r="F407" s="11"/>
      <c r="G407" s="32">
        <f t="shared" si="77"/>
        <v>0</v>
      </c>
      <c r="H407" s="30"/>
      <c r="I407" s="33" t="e">
        <f t="shared" si="78"/>
        <v>#DIV/0!</v>
      </c>
      <c r="J407" s="29"/>
      <c r="K407" s="47">
        <v>0</v>
      </c>
    </row>
    <row r="408" spans="1:12" ht="21">
      <c r="A408" s="128" t="s">
        <v>659</v>
      </c>
      <c r="B408" s="109" t="s">
        <v>483</v>
      </c>
      <c r="C408" s="111" t="s">
        <v>484</v>
      </c>
      <c r="D408" s="24"/>
      <c r="E408" s="87" t="s">
        <v>535</v>
      </c>
      <c r="F408" s="11"/>
      <c r="G408" s="32">
        <f t="shared" si="77"/>
        <v>0</v>
      </c>
      <c r="H408" s="30"/>
      <c r="I408" s="33" t="e">
        <f>+G408/$H$461</f>
        <v>#DIV/0!</v>
      </c>
      <c r="J408" s="29"/>
      <c r="K408" s="47">
        <v>0</v>
      </c>
    </row>
    <row r="409" spans="1:12" ht="21">
      <c r="A409" s="128" t="s">
        <v>659</v>
      </c>
      <c r="B409" s="109" t="s">
        <v>485</v>
      </c>
      <c r="C409" s="111" t="s">
        <v>486</v>
      </c>
      <c r="D409" s="24"/>
      <c r="E409" s="87" t="s">
        <v>535</v>
      </c>
      <c r="F409" s="11"/>
      <c r="G409" s="32">
        <f t="shared" si="77"/>
        <v>0</v>
      </c>
      <c r="H409" s="30"/>
      <c r="I409" s="33" t="e">
        <f>+G409/$H$461</f>
        <v>#DIV/0!</v>
      </c>
      <c r="J409" s="29"/>
      <c r="K409" s="47">
        <v>0</v>
      </c>
    </row>
    <row r="410" spans="1:12" ht="21">
      <c r="A410" s="128" t="s">
        <v>659</v>
      </c>
      <c r="B410" s="109" t="s">
        <v>487</v>
      </c>
      <c r="C410" s="111" t="s">
        <v>488</v>
      </c>
      <c r="D410" s="24"/>
      <c r="E410" s="87" t="s">
        <v>535</v>
      </c>
      <c r="F410" s="11"/>
      <c r="G410" s="32">
        <f t="shared" si="77"/>
        <v>0</v>
      </c>
      <c r="H410" s="30"/>
      <c r="I410" s="33" t="e">
        <f t="shared" si="78"/>
        <v>#DIV/0!</v>
      </c>
      <c r="J410" s="29"/>
      <c r="K410" s="47">
        <v>0</v>
      </c>
    </row>
    <row r="411" spans="1:12" ht="21">
      <c r="A411" s="128" t="s">
        <v>659</v>
      </c>
      <c r="B411" s="109" t="s">
        <v>489</v>
      </c>
      <c r="C411" s="111" t="s">
        <v>490</v>
      </c>
      <c r="D411" s="24"/>
      <c r="E411" s="87" t="s">
        <v>539</v>
      </c>
      <c r="F411" s="11"/>
      <c r="G411" s="32">
        <f t="shared" si="77"/>
        <v>0</v>
      </c>
      <c r="H411" s="30"/>
      <c r="I411" s="33" t="e">
        <f t="shared" si="78"/>
        <v>#DIV/0!</v>
      </c>
      <c r="J411" s="29"/>
      <c r="K411" s="47">
        <v>0</v>
      </c>
    </row>
    <row r="412" spans="1:12" ht="21.75" thickBot="1">
      <c r="B412" s="149"/>
      <c r="C412" s="140"/>
      <c r="D412" s="24"/>
      <c r="E412" s="72"/>
      <c r="F412" s="11"/>
      <c r="G412" s="29"/>
      <c r="H412" s="30"/>
      <c r="I412" s="34"/>
      <c r="J412" s="29"/>
      <c r="K412" s="88"/>
    </row>
    <row r="413" spans="1:12" ht="21" thickBot="1">
      <c r="A413" s="150" t="s">
        <v>659</v>
      </c>
      <c r="B413" s="151" t="s">
        <v>491</v>
      </c>
      <c r="C413" s="148" t="s">
        <v>492</v>
      </c>
      <c r="D413" s="17"/>
      <c r="E413" s="18"/>
      <c r="F413" s="19"/>
      <c r="G413" s="19"/>
      <c r="H413" s="15">
        <f>SUM(G415:G418)</f>
        <v>0</v>
      </c>
      <c r="I413" s="20"/>
      <c r="J413" s="21" t="e">
        <f>SUM(I415:I418)</f>
        <v>#DIV/0!</v>
      </c>
      <c r="L413" s="45">
        <f>SUM(K415:K418)</f>
        <v>0</v>
      </c>
    </row>
    <row r="414" spans="1:12" ht="20.25">
      <c r="A414" s="135"/>
      <c r="B414" s="108"/>
      <c r="C414" s="23"/>
      <c r="D414" s="24"/>
      <c r="E414" s="25"/>
      <c r="F414" s="24"/>
      <c r="G414" s="24"/>
      <c r="H414" s="22"/>
      <c r="I414" s="22"/>
      <c r="J414" s="26"/>
      <c r="L414" s="44"/>
    </row>
    <row r="415" spans="1:12" ht="21">
      <c r="A415" s="128" t="s">
        <v>659</v>
      </c>
      <c r="B415" s="109" t="s">
        <v>176</v>
      </c>
      <c r="C415" s="111" t="s">
        <v>126</v>
      </c>
      <c r="D415" s="24"/>
      <c r="E415" s="87" t="s">
        <v>535</v>
      </c>
      <c r="F415" s="11"/>
      <c r="G415" s="32">
        <f t="shared" ref="G415:G418" si="79">+D415*F415</f>
        <v>0</v>
      </c>
      <c r="H415" s="30"/>
      <c r="I415" s="33" t="e">
        <f t="shared" ref="I415:I418" si="80">+G415/$H$461</f>
        <v>#DIV/0!</v>
      </c>
      <c r="J415" s="29"/>
      <c r="K415" s="47">
        <v>0</v>
      </c>
    </row>
    <row r="416" spans="1:12" ht="21">
      <c r="A416" s="128" t="s">
        <v>659</v>
      </c>
      <c r="B416" s="109" t="s">
        <v>493</v>
      </c>
      <c r="C416" s="111" t="s">
        <v>494</v>
      </c>
      <c r="D416" s="24"/>
      <c r="E416" s="87" t="s">
        <v>535</v>
      </c>
      <c r="F416" s="11"/>
      <c r="G416" s="32">
        <f t="shared" si="79"/>
        <v>0</v>
      </c>
      <c r="H416" s="30"/>
      <c r="I416" s="33" t="e">
        <f t="shared" si="80"/>
        <v>#DIV/0!</v>
      </c>
      <c r="J416" s="29"/>
      <c r="K416" s="47">
        <v>0</v>
      </c>
    </row>
    <row r="417" spans="1:12" ht="21">
      <c r="A417" s="128" t="s">
        <v>659</v>
      </c>
      <c r="B417" s="109" t="s">
        <v>177</v>
      </c>
      <c r="C417" s="111" t="s">
        <v>495</v>
      </c>
      <c r="D417" s="24"/>
      <c r="E417" s="87" t="s">
        <v>535</v>
      </c>
      <c r="F417" s="11"/>
      <c r="G417" s="32">
        <f t="shared" si="79"/>
        <v>0</v>
      </c>
      <c r="H417" s="30"/>
      <c r="I417" s="33" t="e">
        <f t="shared" si="80"/>
        <v>#DIV/0!</v>
      </c>
      <c r="J417" s="29"/>
      <c r="K417" s="47">
        <v>0</v>
      </c>
    </row>
    <row r="418" spans="1:12" ht="21">
      <c r="A418" s="128" t="s">
        <v>659</v>
      </c>
      <c r="B418" s="109" t="s">
        <v>178</v>
      </c>
      <c r="C418" s="111" t="s">
        <v>496</v>
      </c>
      <c r="D418" s="24"/>
      <c r="E418" s="87" t="s">
        <v>535</v>
      </c>
      <c r="F418" s="11"/>
      <c r="G418" s="32">
        <f t="shared" si="79"/>
        <v>0</v>
      </c>
      <c r="H418" s="30"/>
      <c r="I418" s="33" t="e">
        <f t="shared" si="80"/>
        <v>#DIV/0!</v>
      </c>
      <c r="J418" s="29"/>
      <c r="K418" s="47">
        <v>0</v>
      </c>
    </row>
    <row r="419" spans="1:12" ht="21.75" thickBot="1">
      <c r="B419" s="149"/>
      <c r="C419" s="140"/>
      <c r="D419" s="24"/>
      <c r="E419" s="72"/>
      <c r="F419" s="11"/>
      <c r="G419" s="29"/>
      <c r="H419" s="30"/>
      <c r="I419" s="34"/>
      <c r="J419" s="29"/>
      <c r="K419" s="88"/>
    </row>
    <row r="420" spans="1:12" ht="21" thickBot="1">
      <c r="A420" s="150" t="s">
        <v>659</v>
      </c>
      <c r="B420" s="151" t="s">
        <v>497</v>
      </c>
      <c r="C420" s="148" t="s">
        <v>498</v>
      </c>
      <c r="D420" s="17"/>
      <c r="E420" s="18"/>
      <c r="F420" s="19"/>
      <c r="G420" s="19"/>
      <c r="H420" s="15">
        <f>SUM(G422:G435)</f>
        <v>0</v>
      </c>
      <c r="I420" s="20"/>
      <c r="J420" s="21" t="e">
        <f>SUM(I422:I435)</f>
        <v>#DIV/0!</v>
      </c>
      <c r="L420" s="45">
        <f>SUM(K422:K435)</f>
        <v>0</v>
      </c>
    </row>
    <row r="421" spans="1:12" ht="20.25">
      <c r="A421" s="135"/>
      <c r="B421" s="108"/>
      <c r="C421" s="23"/>
      <c r="D421" s="24"/>
      <c r="E421" s="25"/>
      <c r="F421" s="24"/>
      <c r="G421" s="24"/>
      <c r="H421" s="22"/>
      <c r="I421" s="22"/>
      <c r="J421" s="26"/>
      <c r="L421" s="44"/>
    </row>
    <row r="422" spans="1:12" ht="21">
      <c r="A422" s="128" t="s">
        <v>659</v>
      </c>
      <c r="B422" s="109" t="s">
        <v>179</v>
      </c>
      <c r="C422" s="111" t="s">
        <v>499</v>
      </c>
      <c r="D422" s="24"/>
      <c r="E422" s="87" t="s">
        <v>535</v>
      </c>
      <c r="F422" s="11"/>
      <c r="G422" s="32">
        <f t="shared" ref="G422:G435" si="81">+D422*F422</f>
        <v>0</v>
      </c>
      <c r="H422" s="30"/>
      <c r="I422" s="33" t="e">
        <f t="shared" ref="I422:I435" si="82">+G422/$H$461</f>
        <v>#DIV/0!</v>
      </c>
      <c r="J422" s="29"/>
      <c r="K422" s="47">
        <v>0</v>
      </c>
    </row>
    <row r="423" spans="1:12" ht="21">
      <c r="A423" s="128" t="s">
        <v>659</v>
      </c>
      <c r="B423" s="109" t="s">
        <v>180</v>
      </c>
      <c r="C423" s="111" t="s">
        <v>500</v>
      </c>
      <c r="D423" s="24"/>
      <c r="E423" s="87" t="s">
        <v>535</v>
      </c>
      <c r="F423" s="11"/>
      <c r="G423" s="32">
        <f t="shared" si="81"/>
        <v>0</v>
      </c>
      <c r="H423" s="30"/>
      <c r="I423" s="33" t="e">
        <f t="shared" si="82"/>
        <v>#DIV/0!</v>
      </c>
      <c r="J423" s="29"/>
      <c r="K423" s="47">
        <v>0</v>
      </c>
    </row>
    <row r="424" spans="1:12" ht="21">
      <c r="A424" s="128" t="s">
        <v>659</v>
      </c>
      <c r="B424" s="109" t="s">
        <v>181</v>
      </c>
      <c r="C424" s="111" t="s">
        <v>501</v>
      </c>
      <c r="D424" s="24"/>
      <c r="E424" s="87" t="s">
        <v>535</v>
      </c>
      <c r="F424" s="11"/>
      <c r="G424" s="32">
        <f t="shared" si="81"/>
        <v>0</v>
      </c>
      <c r="H424" s="30"/>
      <c r="I424" s="33" t="e">
        <f t="shared" si="82"/>
        <v>#DIV/0!</v>
      </c>
      <c r="J424" s="29"/>
      <c r="K424" s="47">
        <v>0</v>
      </c>
    </row>
    <row r="425" spans="1:12" ht="21">
      <c r="A425" s="128" t="s">
        <v>659</v>
      </c>
      <c r="B425" s="109" t="s">
        <v>182</v>
      </c>
      <c r="C425" s="111" t="s">
        <v>502</v>
      </c>
      <c r="D425" s="24"/>
      <c r="E425" s="87" t="s">
        <v>535</v>
      </c>
      <c r="F425" s="11"/>
      <c r="G425" s="32">
        <f t="shared" si="81"/>
        <v>0</v>
      </c>
      <c r="H425" s="30"/>
      <c r="I425" s="33" t="e">
        <f t="shared" si="82"/>
        <v>#DIV/0!</v>
      </c>
      <c r="J425" s="29"/>
      <c r="K425" s="47">
        <v>0</v>
      </c>
    </row>
    <row r="426" spans="1:12" ht="21">
      <c r="A426" s="128" t="s">
        <v>659</v>
      </c>
      <c r="B426" s="109" t="s">
        <v>183</v>
      </c>
      <c r="C426" s="111" t="s">
        <v>503</v>
      </c>
      <c r="D426" s="24"/>
      <c r="E426" s="87" t="s">
        <v>535</v>
      </c>
      <c r="F426" s="11"/>
      <c r="G426" s="32">
        <f t="shared" si="81"/>
        <v>0</v>
      </c>
      <c r="H426" s="30"/>
      <c r="I426" s="33" t="e">
        <f t="shared" si="82"/>
        <v>#DIV/0!</v>
      </c>
      <c r="J426" s="29"/>
      <c r="K426" s="47">
        <v>0</v>
      </c>
    </row>
    <row r="427" spans="1:12" ht="21">
      <c r="A427" s="128" t="s">
        <v>659</v>
      </c>
      <c r="B427" s="109" t="s">
        <v>184</v>
      </c>
      <c r="C427" s="111" t="s">
        <v>504</v>
      </c>
      <c r="D427" s="24"/>
      <c r="E427" s="87" t="s">
        <v>535</v>
      </c>
      <c r="F427" s="11"/>
      <c r="G427" s="32">
        <f t="shared" si="81"/>
        <v>0</v>
      </c>
      <c r="H427" s="30"/>
      <c r="I427" s="33" t="e">
        <f t="shared" si="82"/>
        <v>#DIV/0!</v>
      </c>
      <c r="J427" s="29"/>
      <c r="K427" s="47">
        <v>0</v>
      </c>
    </row>
    <row r="428" spans="1:12" ht="21">
      <c r="A428" s="128" t="s">
        <v>659</v>
      </c>
      <c r="B428" s="109" t="s">
        <v>505</v>
      </c>
      <c r="C428" s="111" t="s">
        <v>506</v>
      </c>
      <c r="D428" s="24"/>
      <c r="E428" s="87" t="s">
        <v>535</v>
      </c>
      <c r="F428" s="11"/>
      <c r="G428" s="32">
        <f t="shared" si="81"/>
        <v>0</v>
      </c>
      <c r="H428" s="30"/>
      <c r="I428" s="33" t="e">
        <f t="shared" si="82"/>
        <v>#DIV/0!</v>
      </c>
      <c r="J428" s="29"/>
      <c r="K428" s="47">
        <v>0</v>
      </c>
    </row>
    <row r="429" spans="1:12" ht="21">
      <c r="A429" s="128" t="s">
        <v>659</v>
      </c>
      <c r="B429" s="109" t="s">
        <v>507</v>
      </c>
      <c r="C429" s="111" t="s">
        <v>508</v>
      </c>
      <c r="D429" s="24"/>
      <c r="E429" s="87" t="s">
        <v>535</v>
      </c>
      <c r="F429" s="11"/>
      <c r="G429" s="32">
        <f t="shared" si="81"/>
        <v>0</v>
      </c>
      <c r="H429" s="30"/>
      <c r="I429" s="33" t="e">
        <f t="shared" si="82"/>
        <v>#DIV/0!</v>
      </c>
      <c r="J429" s="29"/>
      <c r="K429" s="47">
        <v>0</v>
      </c>
    </row>
    <row r="430" spans="1:12" ht="21">
      <c r="A430" s="128" t="s">
        <v>659</v>
      </c>
      <c r="B430" s="109" t="s">
        <v>509</v>
      </c>
      <c r="C430" s="111" t="s">
        <v>510</v>
      </c>
      <c r="D430" s="24"/>
      <c r="E430" s="87" t="s">
        <v>535</v>
      </c>
      <c r="F430" s="11"/>
      <c r="G430" s="32">
        <f t="shared" si="81"/>
        <v>0</v>
      </c>
      <c r="H430" s="30"/>
      <c r="I430" s="33" t="e">
        <f t="shared" si="82"/>
        <v>#DIV/0!</v>
      </c>
      <c r="J430" s="29"/>
      <c r="K430" s="47">
        <v>0</v>
      </c>
    </row>
    <row r="431" spans="1:12" ht="21">
      <c r="A431" s="128" t="s">
        <v>659</v>
      </c>
      <c r="B431" s="109" t="s">
        <v>511</v>
      </c>
      <c r="C431" s="111" t="s">
        <v>512</v>
      </c>
      <c r="D431" s="24"/>
      <c r="E431" s="87" t="s">
        <v>535</v>
      </c>
      <c r="F431" s="11"/>
      <c r="G431" s="32">
        <f t="shared" si="81"/>
        <v>0</v>
      </c>
      <c r="H431" s="30"/>
      <c r="I431" s="33" t="e">
        <f t="shared" si="82"/>
        <v>#DIV/0!</v>
      </c>
      <c r="J431" s="29"/>
      <c r="K431" s="47">
        <v>0</v>
      </c>
    </row>
    <row r="432" spans="1:12" ht="21">
      <c r="A432" s="128" t="s">
        <v>659</v>
      </c>
      <c r="B432" s="109" t="s">
        <v>513</v>
      </c>
      <c r="C432" s="111" t="s">
        <v>514</v>
      </c>
      <c r="D432" s="24"/>
      <c r="E432" s="87" t="s">
        <v>535</v>
      </c>
      <c r="F432" s="11"/>
      <c r="G432" s="32">
        <f t="shared" si="81"/>
        <v>0</v>
      </c>
      <c r="H432" s="30"/>
      <c r="I432" s="33" t="e">
        <f t="shared" si="82"/>
        <v>#DIV/0!</v>
      </c>
      <c r="J432" s="29"/>
      <c r="K432" s="47">
        <v>0</v>
      </c>
    </row>
    <row r="433" spans="1:12" ht="21">
      <c r="A433" s="128" t="s">
        <v>659</v>
      </c>
      <c r="B433" s="109" t="s">
        <v>515</v>
      </c>
      <c r="C433" s="111" t="s">
        <v>128</v>
      </c>
      <c r="D433" s="24"/>
      <c r="E433" s="87" t="s">
        <v>535</v>
      </c>
      <c r="F433" s="11"/>
      <c r="G433" s="32">
        <f t="shared" si="81"/>
        <v>0</v>
      </c>
      <c r="H433" s="30"/>
      <c r="I433" s="33" t="e">
        <f t="shared" si="82"/>
        <v>#DIV/0!</v>
      </c>
      <c r="J433" s="29"/>
      <c r="K433" s="47">
        <v>0</v>
      </c>
    </row>
    <row r="434" spans="1:12" ht="21">
      <c r="A434" s="128" t="s">
        <v>659</v>
      </c>
      <c r="B434" s="109" t="s">
        <v>516</v>
      </c>
      <c r="C434" s="111" t="s">
        <v>517</v>
      </c>
      <c r="D434" s="24"/>
      <c r="E434" s="87" t="s">
        <v>535</v>
      </c>
      <c r="F434" s="11"/>
      <c r="G434" s="32">
        <f t="shared" si="81"/>
        <v>0</v>
      </c>
      <c r="H434" s="30"/>
      <c r="I434" s="33" t="e">
        <f t="shared" si="82"/>
        <v>#DIV/0!</v>
      </c>
      <c r="J434" s="29"/>
      <c r="K434" s="47">
        <v>0</v>
      </c>
    </row>
    <row r="435" spans="1:12" ht="21">
      <c r="A435" s="128" t="s">
        <v>659</v>
      </c>
      <c r="B435" s="109" t="s">
        <v>518</v>
      </c>
      <c r="C435" s="111" t="s">
        <v>519</v>
      </c>
      <c r="D435" s="24"/>
      <c r="E435" s="87" t="s">
        <v>535</v>
      </c>
      <c r="F435" s="11"/>
      <c r="G435" s="32">
        <f t="shared" si="81"/>
        <v>0</v>
      </c>
      <c r="H435" s="30"/>
      <c r="I435" s="33" t="e">
        <f t="shared" si="82"/>
        <v>#DIV/0!</v>
      </c>
      <c r="J435" s="29"/>
      <c r="K435" s="47">
        <v>0</v>
      </c>
    </row>
    <row r="436" spans="1:12" ht="21">
      <c r="A436" s="128"/>
      <c r="B436" s="109"/>
      <c r="C436" s="111"/>
      <c r="D436" s="24"/>
      <c r="E436" s="72"/>
      <c r="F436" s="11"/>
      <c r="G436" s="29"/>
      <c r="H436" s="30"/>
      <c r="I436" s="34"/>
      <c r="J436" s="29"/>
      <c r="K436" s="88"/>
    </row>
    <row r="437" spans="1:12" ht="21">
      <c r="A437" s="130" t="s">
        <v>659</v>
      </c>
      <c r="B437" s="153"/>
      <c r="C437" s="81" t="s">
        <v>520</v>
      </c>
      <c r="D437" s="155"/>
      <c r="E437" s="156"/>
      <c r="F437" s="157"/>
      <c r="G437" s="137"/>
      <c r="H437" s="158"/>
      <c r="I437" s="136"/>
      <c r="J437" s="137"/>
      <c r="K437" s="159"/>
      <c r="L437" s="139"/>
    </row>
    <row r="438" spans="1:12" ht="21.75" thickBot="1">
      <c r="B438" s="149"/>
      <c r="C438" s="160"/>
      <c r="D438" s="24"/>
      <c r="E438" s="72"/>
      <c r="F438" s="11"/>
      <c r="G438" s="29"/>
      <c r="H438" s="30"/>
      <c r="I438" s="34"/>
      <c r="J438" s="29"/>
      <c r="K438" s="88"/>
    </row>
    <row r="439" spans="1:12" ht="21" thickBot="1">
      <c r="A439" s="150" t="s">
        <v>659</v>
      </c>
      <c r="B439" s="151" t="s">
        <v>521</v>
      </c>
      <c r="C439" s="148" t="s">
        <v>522</v>
      </c>
      <c r="D439" s="17"/>
      <c r="E439" s="18"/>
      <c r="F439" s="19"/>
      <c r="G439" s="19"/>
      <c r="H439" s="15">
        <f>SUM(G441:G446)</f>
        <v>0</v>
      </c>
      <c r="I439" s="20"/>
      <c r="J439" s="21" t="e">
        <f>SUM(I441:I446)</f>
        <v>#DIV/0!</v>
      </c>
      <c r="L439" s="45">
        <f>SUM(K441:K446)</f>
        <v>0</v>
      </c>
    </row>
    <row r="440" spans="1:12" ht="20.25">
      <c r="A440" s="135"/>
      <c r="B440" s="108"/>
      <c r="C440" s="23"/>
      <c r="D440" s="24"/>
      <c r="E440" s="25"/>
      <c r="F440" s="24"/>
      <c r="G440" s="24"/>
      <c r="H440" s="22"/>
      <c r="I440" s="22"/>
      <c r="J440" s="26"/>
      <c r="L440" s="44"/>
    </row>
    <row r="441" spans="1:12" ht="21">
      <c r="A441" s="128" t="s">
        <v>659</v>
      </c>
      <c r="B441" s="109" t="s">
        <v>660</v>
      </c>
      <c r="C441" s="111" t="s">
        <v>104</v>
      </c>
      <c r="D441" s="24"/>
      <c r="E441" s="87" t="s">
        <v>534</v>
      </c>
      <c r="F441" s="11"/>
      <c r="G441" s="32">
        <f t="shared" ref="G441:G446" si="83">+D441*F441</f>
        <v>0</v>
      </c>
      <c r="H441" s="30"/>
      <c r="I441" s="33" t="e">
        <f t="shared" ref="I441:I446" si="84">+G441/$H$461</f>
        <v>#DIV/0!</v>
      </c>
      <c r="J441" s="29"/>
      <c r="K441" s="47">
        <v>0</v>
      </c>
    </row>
    <row r="442" spans="1:12" ht="21">
      <c r="A442" s="128" t="s">
        <v>659</v>
      </c>
      <c r="B442" s="109" t="s">
        <v>661</v>
      </c>
      <c r="C442" s="111" t="s">
        <v>523</v>
      </c>
      <c r="D442" s="24"/>
      <c r="E442" s="87" t="s">
        <v>534</v>
      </c>
      <c r="F442" s="11"/>
      <c r="G442" s="32">
        <f t="shared" si="83"/>
        <v>0</v>
      </c>
      <c r="H442" s="30"/>
      <c r="I442" s="33" t="e">
        <f t="shared" si="84"/>
        <v>#DIV/0!</v>
      </c>
      <c r="J442" s="29"/>
      <c r="K442" s="47">
        <v>0</v>
      </c>
    </row>
    <row r="443" spans="1:12" ht="21">
      <c r="A443" s="128" t="s">
        <v>659</v>
      </c>
      <c r="B443" s="109" t="s">
        <v>662</v>
      </c>
      <c r="C443" s="111" t="s">
        <v>105</v>
      </c>
      <c r="D443" s="24"/>
      <c r="E443" s="87" t="s">
        <v>534</v>
      </c>
      <c r="F443" s="11"/>
      <c r="G443" s="32">
        <f t="shared" si="83"/>
        <v>0</v>
      </c>
      <c r="H443" s="30"/>
      <c r="I443" s="33" t="e">
        <f t="shared" si="84"/>
        <v>#DIV/0!</v>
      </c>
      <c r="J443" s="29"/>
      <c r="K443" s="47">
        <v>0</v>
      </c>
    </row>
    <row r="444" spans="1:12" ht="21">
      <c r="A444" s="128" t="s">
        <v>659</v>
      </c>
      <c r="B444" s="109" t="s">
        <v>663</v>
      </c>
      <c r="C444" s="111" t="s">
        <v>524</v>
      </c>
      <c r="D444" s="24"/>
      <c r="E444" s="87" t="s">
        <v>534</v>
      </c>
      <c r="F444" s="11"/>
      <c r="G444" s="32">
        <f t="shared" si="83"/>
        <v>0</v>
      </c>
      <c r="H444" s="30"/>
      <c r="I444" s="33" t="e">
        <f t="shared" si="84"/>
        <v>#DIV/0!</v>
      </c>
      <c r="J444" s="29"/>
      <c r="K444" s="47">
        <v>0</v>
      </c>
    </row>
    <row r="445" spans="1:12" ht="21">
      <c r="A445" s="128" t="s">
        <v>659</v>
      </c>
      <c r="B445" s="109" t="s">
        <v>664</v>
      </c>
      <c r="C445" s="111" t="s">
        <v>106</v>
      </c>
      <c r="D445" s="24"/>
      <c r="E445" s="87" t="s">
        <v>534</v>
      </c>
      <c r="F445" s="11"/>
      <c r="G445" s="32">
        <f t="shared" si="83"/>
        <v>0</v>
      </c>
      <c r="H445" s="30"/>
      <c r="I445" s="33" t="e">
        <f t="shared" si="84"/>
        <v>#DIV/0!</v>
      </c>
      <c r="J445" s="29"/>
      <c r="K445" s="47">
        <v>0</v>
      </c>
    </row>
    <row r="446" spans="1:12" ht="21">
      <c r="A446" s="128" t="s">
        <v>659</v>
      </c>
      <c r="B446" s="109" t="s">
        <v>665</v>
      </c>
      <c r="C446" s="111" t="s">
        <v>525</v>
      </c>
      <c r="D446" s="24"/>
      <c r="E446" s="87" t="s">
        <v>534</v>
      </c>
      <c r="F446" s="11"/>
      <c r="G446" s="32">
        <f t="shared" si="83"/>
        <v>0</v>
      </c>
      <c r="H446" s="30"/>
      <c r="I446" s="33" t="e">
        <f t="shared" si="84"/>
        <v>#DIV/0!</v>
      </c>
      <c r="J446" s="29"/>
      <c r="K446" s="47">
        <v>0</v>
      </c>
    </row>
    <row r="447" spans="1:12" ht="21.75" thickBot="1">
      <c r="B447" s="149"/>
      <c r="C447" s="140"/>
      <c r="D447" s="24"/>
      <c r="E447" s="72"/>
      <c r="F447" s="11"/>
      <c r="G447" s="29"/>
      <c r="H447" s="30"/>
      <c r="I447" s="34"/>
      <c r="J447" s="29"/>
      <c r="K447" s="88"/>
    </row>
    <row r="448" spans="1:12" ht="21" thickBot="1">
      <c r="A448" s="150" t="s">
        <v>659</v>
      </c>
      <c r="B448" s="151" t="s">
        <v>526</v>
      </c>
      <c r="C448" s="148" t="s">
        <v>64</v>
      </c>
      <c r="D448" s="17"/>
      <c r="E448" s="18"/>
      <c r="F448" s="19"/>
      <c r="G448" s="19"/>
      <c r="H448" s="15">
        <f>SUM(G450:G459)</f>
        <v>0</v>
      </c>
      <c r="I448" s="20"/>
      <c r="J448" s="21" t="e">
        <f>SUM(I450:I459)</f>
        <v>#DIV/0!</v>
      </c>
      <c r="L448" s="45">
        <f>SUM(K450:K459)</f>
        <v>0</v>
      </c>
    </row>
    <row r="449" spans="1:12" ht="20.25">
      <c r="A449" s="135"/>
      <c r="B449" s="108"/>
      <c r="C449" s="23"/>
      <c r="D449" s="24"/>
      <c r="E449" s="25"/>
      <c r="F449" s="24"/>
      <c r="G449" s="24"/>
      <c r="H449" s="22"/>
      <c r="I449" s="22"/>
      <c r="J449" s="26"/>
      <c r="L449" s="44"/>
    </row>
    <row r="450" spans="1:12" ht="21">
      <c r="A450" s="128" t="s">
        <v>659</v>
      </c>
      <c r="B450" s="109" t="s">
        <v>666</v>
      </c>
      <c r="C450" s="111" t="s">
        <v>107</v>
      </c>
      <c r="D450" s="24"/>
      <c r="E450" s="87" t="s">
        <v>534</v>
      </c>
      <c r="F450" s="11"/>
      <c r="G450" s="32">
        <f t="shared" ref="G450:G459" si="85">+D450*F450</f>
        <v>0</v>
      </c>
      <c r="H450" s="30"/>
      <c r="I450" s="33" t="e">
        <f t="shared" ref="I450:I459" si="86">+G450/$H$461</f>
        <v>#DIV/0!</v>
      </c>
      <c r="J450" s="29"/>
      <c r="K450" s="47">
        <v>0</v>
      </c>
    </row>
    <row r="451" spans="1:12" ht="21">
      <c r="A451" s="128" t="s">
        <v>659</v>
      </c>
      <c r="B451" s="109" t="s">
        <v>667</v>
      </c>
      <c r="C451" s="111" t="s">
        <v>108</v>
      </c>
      <c r="D451" s="24"/>
      <c r="E451" s="87" t="s">
        <v>534</v>
      </c>
      <c r="F451" s="11"/>
      <c r="G451" s="32">
        <f t="shared" si="85"/>
        <v>0</v>
      </c>
      <c r="H451" s="30"/>
      <c r="I451" s="33" t="e">
        <f t="shared" si="86"/>
        <v>#DIV/0!</v>
      </c>
      <c r="J451" s="29"/>
      <c r="K451" s="47">
        <v>0</v>
      </c>
    </row>
    <row r="452" spans="1:12" ht="21">
      <c r="A452" s="128" t="s">
        <v>659</v>
      </c>
      <c r="B452" s="109" t="s">
        <v>668</v>
      </c>
      <c r="C452" s="111" t="s">
        <v>109</v>
      </c>
      <c r="D452" s="24"/>
      <c r="E452" s="87" t="s">
        <v>534</v>
      </c>
      <c r="F452" s="11"/>
      <c r="G452" s="32">
        <f t="shared" si="85"/>
        <v>0</v>
      </c>
      <c r="H452" s="30"/>
      <c r="I452" s="33" t="e">
        <f t="shared" si="86"/>
        <v>#DIV/0!</v>
      </c>
      <c r="J452" s="29"/>
      <c r="K452" s="47">
        <v>0</v>
      </c>
    </row>
    <row r="453" spans="1:12" ht="21">
      <c r="A453" s="128" t="s">
        <v>659</v>
      </c>
      <c r="B453" s="109" t="s">
        <v>669</v>
      </c>
      <c r="C453" s="111" t="s">
        <v>527</v>
      </c>
      <c r="D453" s="24"/>
      <c r="E453" s="87" t="s">
        <v>534</v>
      </c>
      <c r="F453" s="11"/>
      <c r="G453" s="32">
        <f t="shared" si="85"/>
        <v>0</v>
      </c>
      <c r="H453" s="30"/>
      <c r="I453" s="33" t="e">
        <f t="shared" si="86"/>
        <v>#DIV/0!</v>
      </c>
      <c r="J453" s="29"/>
      <c r="K453" s="47">
        <v>0</v>
      </c>
    </row>
    <row r="454" spans="1:12" ht="21">
      <c r="A454" s="128" t="s">
        <v>659</v>
      </c>
      <c r="B454" s="109" t="s">
        <v>670</v>
      </c>
      <c r="C454" s="111" t="s">
        <v>528</v>
      </c>
      <c r="D454" s="24"/>
      <c r="E454" s="87" t="s">
        <v>534</v>
      </c>
      <c r="F454" s="11"/>
      <c r="G454" s="32">
        <f t="shared" si="85"/>
        <v>0</v>
      </c>
      <c r="H454" s="30"/>
      <c r="I454" s="33" t="e">
        <f t="shared" si="86"/>
        <v>#DIV/0!</v>
      </c>
      <c r="J454" s="29"/>
      <c r="K454" s="47">
        <v>0</v>
      </c>
    </row>
    <row r="455" spans="1:12" ht="21">
      <c r="A455" s="128" t="s">
        <v>659</v>
      </c>
      <c r="B455" s="109" t="s">
        <v>671</v>
      </c>
      <c r="C455" s="111" t="s">
        <v>110</v>
      </c>
      <c r="D455" s="24"/>
      <c r="E455" s="87" t="s">
        <v>534</v>
      </c>
      <c r="F455" s="11"/>
      <c r="G455" s="32">
        <f t="shared" si="85"/>
        <v>0</v>
      </c>
      <c r="H455" s="30"/>
      <c r="I455" s="33" t="e">
        <f t="shared" si="86"/>
        <v>#DIV/0!</v>
      </c>
      <c r="J455" s="29"/>
      <c r="K455" s="47">
        <v>0</v>
      </c>
    </row>
    <row r="456" spans="1:12" ht="21">
      <c r="A456" s="128" t="s">
        <v>659</v>
      </c>
      <c r="B456" s="109" t="s">
        <v>672</v>
      </c>
      <c r="C456" s="111" t="s">
        <v>111</v>
      </c>
      <c r="D456" s="24"/>
      <c r="E456" s="87" t="s">
        <v>534</v>
      </c>
      <c r="F456" s="11"/>
      <c r="G456" s="32">
        <f t="shared" si="85"/>
        <v>0</v>
      </c>
      <c r="H456" s="30"/>
      <c r="I456" s="33" t="e">
        <f t="shared" si="86"/>
        <v>#DIV/0!</v>
      </c>
      <c r="J456" s="29"/>
      <c r="K456" s="47">
        <v>0</v>
      </c>
    </row>
    <row r="457" spans="1:12" ht="21">
      <c r="A457" s="128" t="s">
        <v>659</v>
      </c>
      <c r="B457" s="109" t="s">
        <v>673</v>
      </c>
      <c r="C457" s="111" t="s">
        <v>112</v>
      </c>
      <c r="D457" s="24"/>
      <c r="E457" s="87" t="s">
        <v>534</v>
      </c>
      <c r="F457" s="11"/>
      <c r="G457" s="32">
        <f t="shared" si="85"/>
        <v>0</v>
      </c>
      <c r="H457" s="30"/>
      <c r="I457" s="33" t="e">
        <f t="shared" si="86"/>
        <v>#DIV/0!</v>
      </c>
      <c r="J457" s="29"/>
      <c r="K457" s="47">
        <v>0</v>
      </c>
    </row>
    <row r="458" spans="1:12" ht="21">
      <c r="A458" s="128" t="s">
        <v>659</v>
      </c>
      <c r="B458" s="109" t="s">
        <v>674</v>
      </c>
      <c r="C458" s="111" t="s">
        <v>113</v>
      </c>
      <c r="D458" s="24"/>
      <c r="E458" s="87" t="s">
        <v>534</v>
      </c>
      <c r="F458" s="11"/>
      <c r="G458" s="32">
        <f t="shared" si="85"/>
        <v>0</v>
      </c>
      <c r="H458" s="30"/>
      <c r="I458" s="33" t="e">
        <f t="shared" si="86"/>
        <v>#DIV/0!</v>
      </c>
      <c r="J458" s="29"/>
      <c r="K458" s="47">
        <v>0</v>
      </c>
    </row>
    <row r="459" spans="1:12" ht="21">
      <c r="A459" s="128" t="s">
        <v>659</v>
      </c>
      <c r="B459" s="109" t="s">
        <v>675</v>
      </c>
      <c r="C459" s="111" t="s">
        <v>529</v>
      </c>
      <c r="D459" s="24"/>
      <c r="E459" s="87" t="s">
        <v>534</v>
      </c>
      <c r="F459" s="11"/>
      <c r="G459" s="32">
        <f t="shared" si="85"/>
        <v>0</v>
      </c>
      <c r="H459" s="30"/>
      <c r="I459" s="33" t="e">
        <f t="shared" si="86"/>
        <v>#DIV/0!</v>
      </c>
      <c r="J459" s="29"/>
      <c r="K459" s="47">
        <v>0</v>
      </c>
    </row>
    <row r="460" spans="1:12" ht="21.75" thickBot="1">
      <c r="B460" s="111"/>
      <c r="C460" s="80"/>
      <c r="D460" s="24"/>
      <c r="E460" s="72"/>
      <c r="F460" s="11"/>
      <c r="G460" s="29"/>
      <c r="H460" s="30"/>
      <c r="I460" s="34"/>
      <c r="J460" s="29"/>
      <c r="K460" s="88"/>
    </row>
    <row r="461" spans="1:12" ht="29.25" customHeight="1" thickBot="1">
      <c r="A461" s="188" t="s">
        <v>114</v>
      </c>
      <c r="B461" s="189"/>
      <c r="C461" s="190"/>
      <c r="D461" s="6"/>
      <c r="E461" s="14"/>
      <c r="F461" s="7"/>
      <c r="G461" s="8"/>
      <c r="H461" s="9">
        <f>SUM(H30:H460)</f>
        <v>0</v>
      </c>
      <c r="I461" s="10"/>
      <c r="J461" s="9" t="e">
        <f>SUM(J30:J460)</f>
        <v>#DIV/0!</v>
      </c>
      <c r="L461" s="49">
        <f>SUM(L30:L460)</f>
        <v>0</v>
      </c>
    </row>
  </sheetData>
  <mergeCells count="10">
    <mergeCell ref="C226:C227"/>
    <mergeCell ref="A461:C461"/>
    <mergeCell ref="B2:C2"/>
    <mergeCell ref="D2:J2"/>
    <mergeCell ref="H22:M22"/>
    <mergeCell ref="H24:M24"/>
    <mergeCell ref="B26:C26"/>
    <mergeCell ref="I26:J26"/>
    <mergeCell ref="L26:M26"/>
    <mergeCell ref="B18:G20"/>
  </mergeCells>
  <phoneticPr fontId="23" type="noConversion"/>
  <dataValidations disablePrompts="1" count="1">
    <dataValidation type="list" allowBlank="1" showInputMessage="1" showErrorMessage="1" sqref="E33:E37 E76 E78:E79 E69:E70 E84:E89 E63 E92:E94 E104:E109 F35 E47:E50 E52 E56:E59 E169:E183 E208:E215 E115:E123 E188:E191 E151:E165 E39:E45 E72 E74 E128:E135 E137:E147 E197 E199:E203 E205:E206 E98 E220 E222:E273 E275:E302 E304:E318 E320:E460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Martina Heijo</cp:lastModifiedBy>
  <cp:revision/>
  <dcterms:created xsi:type="dcterms:W3CDTF">2013-03-18T18:41:53Z</dcterms:created>
  <dcterms:modified xsi:type="dcterms:W3CDTF">2025-12-08T17:30:22Z</dcterms:modified>
  <cp:category/>
  <cp:contentStatus/>
</cp:coreProperties>
</file>